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andrz\Desktop\Thesis - corrections\Appendices (excel)\"/>
    </mc:Choice>
  </mc:AlternateContent>
  <xr:revisionPtr revIDLastSave="0" documentId="13_ncr:1_{F085B0DF-64F1-4D7E-A937-E53DA64F74C2}" xr6:coauthVersionLast="47" xr6:coauthVersionMax="47" xr10:uidLastSave="{00000000-0000-0000-0000-000000000000}"/>
  <bookViews>
    <workbookView xWindow="-108" yWindow="-108" windowWidth="23256" windowHeight="12576" tabRatio="929" xr2:uid="{00000000-000D-0000-FFFF-FFFF00000000}"/>
  </bookViews>
  <sheets>
    <sheet name="1.4a Ref Data, Abund&amp;Freq" sheetId="18" r:id="rId1"/>
    <sheet name="1.4b Ref Data, Fragmentation " sheetId="19" r:id="rId2"/>
    <sheet name="1.4c Signatures Data" sheetId="20" r:id="rId3"/>
  </sheets>
  <definedNames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2" i="20" l="1"/>
  <c r="K55" i="20" l="1"/>
  <c r="J55" i="20"/>
  <c r="I55" i="20"/>
  <c r="H55" i="20"/>
  <c r="G55" i="20"/>
  <c r="F55" i="20"/>
  <c r="E55" i="20"/>
  <c r="D55" i="20"/>
  <c r="K54" i="20"/>
  <c r="J54" i="20"/>
  <c r="I54" i="20"/>
  <c r="H54" i="20"/>
  <c r="G54" i="20"/>
  <c r="F54" i="20"/>
  <c r="E54" i="20"/>
  <c r="D54" i="20"/>
  <c r="K53" i="20"/>
  <c r="J53" i="20"/>
  <c r="I53" i="20"/>
  <c r="H53" i="20"/>
  <c r="G53" i="20"/>
  <c r="F53" i="20"/>
  <c r="E53" i="20"/>
  <c r="D53" i="20"/>
  <c r="K52" i="20"/>
  <c r="J52" i="20"/>
  <c r="I52" i="20"/>
  <c r="H52" i="20"/>
  <c r="G52" i="20"/>
  <c r="F52" i="20"/>
  <c r="E52" i="20"/>
  <c r="D52" i="20"/>
  <c r="C55" i="20"/>
  <c r="C54" i="20"/>
  <c r="C53" i="20"/>
  <c r="AP95" i="18"/>
  <c r="AO95" i="18"/>
  <c r="AN95" i="18"/>
  <c r="AM95" i="18"/>
  <c r="AP94" i="18"/>
  <c r="AO94" i="18"/>
  <c r="AN94" i="18"/>
  <c r="AM94" i="18"/>
  <c r="AP93" i="18"/>
  <c r="AO93" i="18"/>
  <c r="AN93" i="18"/>
  <c r="AM93" i="18"/>
  <c r="AP92" i="18"/>
  <c r="AO92" i="18"/>
  <c r="AN92" i="18"/>
  <c r="AM92" i="18"/>
  <c r="AP91" i="18"/>
  <c r="AO91" i="18"/>
  <c r="AN91" i="18"/>
  <c r="AM91" i="18"/>
  <c r="AP90" i="18"/>
  <c r="AO90" i="18"/>
  <c r="AN90" i="18"/>
  <c r="AM90" i="18"/>
  <c r="AP89" i="18"/>
  <c r="AO89" i="18"/>
  <c r="AN89" i="18"/>
  <c r="AM89" i="18"/>
  <c r="AP88" i="18"/>
  <c r="AO88" i="18"/>
  <c r="AN88" i="18"/>
  <c r="AM88" i="18"/>
  <c r="AP87" i="18"/>
  <c r="AO87" i="18"/>
  <c r="AN87" i="18"/>
  <c r="AM87" i="18"/>
  <c r="AP86" i="18"/>
  <c r="AO86" i="18"/>
  <c r="AN86" i="18"/>
  <c r="AM86" i="18"/>
  <c r="AP85" i="18"/>
  <c r="AO85" i="18"/>
  <c r="AN85" i="18"/>
  <c r="AM85" i="18"/>
  <c r="AP84" i="18"/>
  <c r="AO84" i="18"/>
  <c r="AN84" i="18"/>
  <c r="AM84" i="18"/>
  <c r="AP83" i="18"/>
  <c r="AO83" i="18"/>
  <c r="AN83" i="18"/>
  <c r="AM83" i="18"/>
  <c r="AP82" i="18"/>
  <c r="AO82" i="18"/>
  <c r="AN82" i="18"/>
  <c r="AM82" i="18"/>
  <c r="AP81" i="18"/>
  <c r="AO81" i="18"/>
  <c r="AN81" i="18"/>
  <c r="AM81" i="18"/>
  <c r="AP80" i="18"/>
  <c r="AO80" i="18"/>
  <c r="AN80" i="18"/>
  <c r="AM80" i="18"/>
  <c r="AP79" i="18"/>
  <c r="AO79" i="18"/>
  <c r="AN79" i="18"/>
  <c r="AM79" i="18"/>
  <c r="AP78" i="18"/>
  <c r="AO78" i="18"/>
  <c r="AN78" i="18"/>
  <c r="AM78" i="18"/>
  <c r="AP77" i="18"/>
  <c r="AO77" i="18"/>
  <c r="AN77" i="18"/>
  <c r="AM77" i="18"/>
  <c r="AP76" i="18"/>
  <c r="AO76" i="18"/>
  <c r="AN76" i="18"/>
  <c r="AM76" i="18"/>
  <c r="AP75" i="18"/>
  <c r="AO75" i="18"/>
  <c r="AN75" i="18"/>
  <c r="AM75" i="18"/>
  <c r="AP74" i="18"/>
  <c r="AO74" i="18"/>
  <c r="AN74" i="18"/>
  <c r="AM74" i="18"/>
  <c r="AP73" i="18"/>
  <c r="AO73" i="18"/>
  <c r="AN73" i="18"/>
  <c r="AM73" i="18"/>
  <c r="AP72" i="18"/>
  <c r="AO72" i="18"/>
  <c r="AN72" i="18"/>
  <c r="AM72" i="18"/>
  <c r="AP71" i="18"/>
  <c r="AO71" i="18"/>
  <c r="AN71" i="18"/>
  <c r="AM71" i="18"/>
  <c r="AP70" i="18"/>
  <c r="AO70" i="18"/>
  <c r="AN70" i="18"/>
  <c r="AM70" i="18"/>
  <c r="AP69" i="18"/>
  <c r="AO69" i="18"/>
  <c r="AN69" i="18"/>
  <c r="AM69" i="18"/>
  <c r="AP68" i="18"/>
  <c r="AO68" i="18"/>
  <c r="AN68" i="18"/>
  <c r="AM68" i="18"/>
  <c r="AP67" i="18"/>
  <c r="AO67" i="18"/>
  <c r="AN67" i="18"/>
  <c r="AM67" i="18"/>
  <c r="AP66" i="18"/>
  <c r="AO66" i="18"/>
  <c r="AN66" i="18"/>
  <c r="AM66" i="18"/>
  <c r="AP65" i="18"/>
  <c r="AO65" i="18"/>
  <c r="AN65" i="18"/>
  <c r="AM65" i="18"/>
  <c r="AP64" i="18"/>
  <c r="AO64" i="18"/>
  <c r="AN64" i="18"/>
  <c r="AM64" i="18"/>
  <c r="AP63" i="18"/>
  <c r="AO63" i="18"/>
  <c r="AN63" i="18"/>
  <c r="AM63" i="18"/>
  <c r="AP62" i="18"/>
  <c r="AO62" i="18"/>
  <c r="AN62" i="18"/>
  <c r="AM62" i="18"/>
  <c r="AP61" i="18"/>
  <c r="AO61" i="18"/>
  <c r="AN61" i="18"/>
  <c r="AM61" i="18"/>
  <c r="AP60" i="18"/>
  <c r="AO60" i="18"/>
  <c r="AN60" i="18"/>
  <c r="AM60" i="18"/>
  <c r="AP59" i="18"/>
  <c r="AO59" i="18"/>
  <c r="AN59" i="18"/>
  <c r="AM59" i="18"/>
  <c r="AP58" i="18"/>
  <c r="AO58" i="18"/>
  <c r="AN58" i="18"/>
  <c r="AM58" i="18"/>
  <c r="AP57" i="18"/>
  <c r="AO57" i="18"/>
  <c r="AN57" i="18"/>
  <c r="AM57" i="18"/>
  <c r="AP56" i="18"/>
  <c r="AO56" i="18"/>
  <c r="AN56" i="18"/>
  <c r="AM56" i="18"/>
  <c r="AP55" i="18"/>
  <c r="AO55" i="18"/>
  <c r="AN55" i="18"/>
  <c r="AM55" i="18"/>
  <c r="AP54" i="18"/>
  <c r="AO54" i="18"/>
  <c r="AN54" i="18"/>
  <c r="AM54" i="18"/>
  <c r="AP53" i="18"/>
  <c r="AO53" i="18"/>
  <c r="AN53" i="18"/>
  <c r="AM53" i="18"/>
  <c r="AP52" i="18"/>
  <c r="AO52" i="18"/>
  <c r="AN52" i="18"/>
  <c r="AM52" i="18"/>
  <c r="AP51" i="18"/>
  <c r="AO51" i="18"/>
  <c r="AN51" i="18"/>
  <c r="AM51" i="18"/>
  <c r="AP50" i="18"/>
  <c r="AO50" i="18"/>
  <c r="AN50" i="18"/>
  <c r="AM50" i="18"/>
  <c r="AP49" i="18"/>
  <c r="AO49" i="18"/>
  <c r="AN49" i="18"/>
  <c r="AM49" i="18"/>
  <c r="AP48" i="18"/>
  <c r="AO48" i="18"/>
  <c r="AN48" i="18"/>
  <c r="AM48" i="18"/>
  <c r="AP47" i="18"/>
  <c r="AO47" i="18"/>
  <c r="AN47" i="18"/>
  <c r="AM47" i="18"/>
  <c r="AP46" i="18"/>
  <c r="AO46" i="18"/>
  <c r="AN46" i="18"/>
  <c r="AM46" i="18"/>
  <c r="AP45" i="18"/>
  <c r="AO45" i="18"/>
  <c r="AN45" i="18"/>
  <c r="AM45" i="18"/>
  <c r="AP44" i="18"/>
  <c r="AO44" i="18"/>
  <c r="AN44" i="18"/>
  <c r="AM44" i="18"/>
  <c r="AP43" i="18"/>
  <c r="AO43" i="18"/>
  <c r="AN43" i="18"/>
  <c r="AM43" i="18"/>
  <c r="AP42" i="18"/>
  <c r="AO42" i="18"/>
  <c r="AN42" i="18"/>
  <c r="AM42" i="18"/>
  <c r="AP41" i="18"/>
  <c r="AO41" i="18"/>
  <c r="AN41" i="18"/>
  <c r="AM41" i="18"/>
  <c r="AP40" i="18"/>
  <c r="AO40" i="18"/>
  <c r="AN40" i="18"/>
  <c r="AM40" i="18"/>
  <c r="AP39" i="18"/>
  <c r="AO39" i="18"/>
  <c r="AN39" i="18"/>
  <c r="AM39" i="18"/>
  <c r="AP38" i="18"/>
  <c r="AO38" i="18"/>
  <c r="AN38" i="18"/>
  <c r="AM38" i="18"/>
  <c r="AP37" i="18"/>
  <c r="AO37" i="18"/>
  <c r="AN37" i="18"/>
  <c r="AM37" i="18"/>
  <c r="AP36" i="18"/>
  <c r="AO36" i="18"/>
  <c r="AN36" i="18"/>
  <c r="AM36" i="18"/>
  <c r="AP35" i="18"/>
  <c r="AO35" i="18"/>
  <c r="AN35" i="18"/>
  <c r="AM35" i="18"/>
  <c r="AP34" i="18"/>
  <c r="AO34" i="18"/>
  <c r="AN34" i="18"/>
  <c r="AM34" i="18"/>
  <c r="AP33" i="18"/>
  <c r="AO33" i="18"/>
  <c r="AN33" i="18"/>
  <c r="AM33" i="18"/>
  <c r="AP32" i="18"/>
  <c r="AO32" i="18"/>
  <c r="AN32" i="18"/>
  <c r="AM32" i="18"/>
  <c r="AP31" i="18"/>
  <c r="AO31" i="18"/>
  <c r="AN31" i="18"/>
  <c r="AM31" i="18"/>
  <c r="AP30" i="18"/>
  <c r="AO30" i="18"/>
  <c r="AN30" i="18"/>
  <c r="AM30" i="18"/>
  <c r="AP29" i="18"/>
  <c r="AO29" i="18"/>
  <c r="AN29" i="18"/>
  <c r="AM29" i="18"/>
  <c r="AP28" i="18"/>
  <c r="AO28" i="18"/>
  <c r="AN28" i="18"/>
  <c r="AM28" i="18"/>
  <c r="AP27" i="18"/>
  <c r="AO27" i="18"/>
  <c r="AN27" i="18"/>
  <c r="AM27" i="18"/>
  <c r="AP26" i="18"/>
  <c r="AO26" i="18"/>
  <c r="AN26" i="18"/>
  <c r="AM26" i="18"/>
  <c r="AP25" i="18"/>
  <c r="AO25" i="18"/>
  <c r="AN25" i="18"/>
  <c r="AM25" i="18"/>
  <c r="AP24" i="18"/>
  <c r="AO24" i="18"/>
  <c r="AN24" i="18"/>
  <c r="AM24" i="18"/>
  <c r="AP23" i="18"/>
  <c r="AO23" i="18"/>
  <c r="AN23" i="18"/>
  <c r="AM23" i="18"/>
  <c r="AP22" i="18"/>
  <c r="AO22" i="18"/>
  <c r="AN22" i="18"/>
  <c r="AM22" i="18"/>
  <c r="AP21" i="18"/>
  <c r="AO21" i="18"/>
  <c r="AN21" i="18"/>
  <c r="AM21" i="18"/>
  <c r="AP20" i="18"/>
  <c r="AO20" i="18"/>
  <c r="AN20" i="18"/>
  <c r="AM20" i="18"/>
  <c r="AP19" i="18"/>
  <c r="AO19" i="18"/>
  <c r="AN19" i="18"/>
  <c r="AM19" i="18"/>
  <c r="AP18" i="18"/>
  <c r="AO18" i="18"/>
  <c r="AN18" i="18"/>
  <c r="AM18" i="18"/>
  <c r="AP17" i="18"/>
  <c r="AO17" i="18"/>
  <c r="AN17" i="18"/>
  <c r="AM17" i="18"/>
  <c r="AP16" i="18"/>
  <c r="AO16" i="18"/>
  <c r="AN16" i="18"/>
  <c r="AM16" i="18"/>
  <c r="AP15" i="18"/>
  <c r="AO15" i="18"/>
  <c r="AN15" i="18"/>
  <c r="AM15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P10" i="18"/>
  <c r="AO10" i="18"/>
  <c r="AN10" i="18"/>
  <c r="AM10" i="18"/>
  <c r="AP9" i="18"/>
  <c r="AO9" i="18"/>
  <c r="AN9" i="18"/>
  <c r="AM9" i="18"/>
  <c r="AP8" i="18"/>
  <c r="AO8" i="18"/>
  <c r="AN8" i="18"/>
  <c r="AM8" i="18"/>
  <c r="AP7" i="18"/>
  <c r="AO7" i="18"/>
  <c r="AN7" i="18"/>
  <c r="AM7" i="18"/>
  <c r="AP6" i="18"/>
  <c r="AO6" i="18"/>
  <c r="AN6" i="18"/>
  <c r="AM6" i="18"/>
  <c r="AP5" i="18"/>
  <c r="AO5" i="18"/>
  <c r="AN5" i="18"/>
  <c r="AM5" i="18"/>
  <c r="AP4" i="18"/>
  <c r="AO4" i="18"/>
  <c r="AN4" i="18"/>
  <c r="AM4" i="18"/>
  <c r="AP3" i="18"/>
  <c r="AO3" i="18"/>
  <c r="AN3" i="18"/>
  <c r="AM3" i="18"/>
  <c r="J43" i="20" l="1"/>
  <c r="G43" i="20"/>
  <c r="F43" i="20"/>
  <c r="E43" i="20"/>
  <c r="D43" i="20"/>
  <c r="C43" i="20"/>
  <c r="J18" i="20"/>
  <c r="I18" i="20"/>
  <c r="H18" i="20"/>
  <c r="D18" i="20"/>
  <c r="C18" i="20"/>
</calcChain>
</file>

<file path=xl/sharedStrings.xml><?xml version="1.0" encoding="utf-8"?>
<sst xmlns="http://schemas.openxmlformats.org/spreadsheetml/2006/main" count="1036" uniqueCount="203">
  <si>
    <t>Kestrel</t>
  </si>
  <si>
    <t>Barn Owl</t>
  </si>
  <si>
    <t>Hen Harrier</t>
  </si>
  <si>
    <t>Snowy Owl</t>
  </si>
  <si>
    <t>Peregrine</t>
  </si>
  <si>
    <t>Diurnal/Mammal</t>
  </si>
  <si>
    <t>Red Fox</t>
  </si>
  <si>
    <t>Owl</t>
  </si>
  <si>
    <t>Short-eared Owl</t>
  </si>
  <si>
    <t>NISP</t>
  </si>
  <si>
    <t>Location</t>
  </si>
  <si>
    <t>Multiple</t>
  </si>
  <si>
    <t>Species</t>
  </si>
  <si>
    <t>Source</t>
  </si>
  <si>
    <t>MNI</t>
  </si>
  <si>
    <t>Stratton</t>
  </si>
  <si>
    <t>Andrews (1990)</t>
  </si>
  <si>
    <t>Barton Turf</t>
  </si>
  <si>
    <t>Makapansgat</t>
  </si>
  <si>
    <t>Boomplaas</t>
  </si>
  <si>
    <t>Salthouse</t>
  </si>
  <si>
    <t>Gedi</t>
  </si>
  <si>
    <t>Hula</t>
  </si>
  <si>
    <t>Lamberts Bay</t>
  </si>
  <si>
    <t>Matthews (2002)</t>
  </si>
  <si>
    <t>Bathurst Island</t>
  </si>
  <si>
    <t>Great Grey Owl</t>
  </si>
  <si>
    <t>Oulu</t>
  </si>
  <si>
    <t>Long-eared Owl</t>
  </si>
  <si>
    <t>Hindshill</t>
  </si>
  <si>
    <t>Prestwick-Carr</t>
  </si>
  <si>
    <t>Ross</t>
  </si>
  <si>
    <t>Cefn Wilfre</t>
  </si>
  <si>
    <t>Verreaux Eagle Owl</t>
  </si>
  <si>
    <t>Serengeti</t>
  </si>
  <si>
    <t>Olduvai</t>
  </si>
  <si>
    <t>Spotted Eagle Owl</t>
  </si>
  <si>
    <t>Lake Baringo</t>
  </si>
  <si>
    <t>European Eagle Owl</t>
  </si>
  <si>
    <t>Oster Malma (pellets)</t>
  </si>
  <si>
    <t>OsterMalma (nest)</t>
  </si>
  <si>
    <t>Eagle Owl</t>
  </si>
  <si>
    <t>Qatar</t>
  </si>
  <si>
    <t>Tawny Owl</t>
  </si>
  <si>
    <t>Kirkby</t>
  </si>
  <si>
    <t>Rhulen</t>
  </si>
  <si>
    <t>Little Owl</t>
  </si>
  <si>
    <t>Womack</t>
  </si>
  <si>
    <t>Buenos Aires Province</t>
  </si>
  <si>
    <t>Gómez (2007)</t>
  </si>
  <si>
    <t>Great Horned Owl</t>
  </si>
  <si>
    <t>La Máxima County ZOO (Olavarría)</t>
  </si>
  <si>
    <t>Burrowing Owl</t>
  </si>
  <si>
    <t>Striped Owl</t>
  </si>
  <si>
    <t>Punta Lara National Reserve</t>
  </si>
  <si>
    <t>Rudzik et al. (2015)</t>
  </si>
  <si>
    <t>Constanera Sur Ecological Reserve</t>
  </si>
  <si>
    <t>Los Robles Park</t>
  </si>
  <si>
    <t>Bleadney</t>
  </si>
  <si>
    <t>Sommerdale</t>
  </si>
  <si>
    <t>Orkney</t>
  </si>
  <si>
    <t>Southern Crested Caracara</t>
  </si>
  <si>
    <t>Santa Rosa</t>
  </si>
  <si>
    <t>Montalvo &amp; Tallade (2009)</t>
  </si>
  <si>
    <t>Black-shouldered Kite</t>
  </si>
  <si>
    <t>Meftah</t>
  </si>
  <si>
    <t>Souttou et al. (2012)</t>
  </si>
  <si>
    <t>Long-winged Harrier</t>
  </si>
  <si>
    <t>Chimango caracara</t>
  </si>
  <si>
    <t>White-tailed Kite</t>
  </si>
  <si>
    <t>La Pampa Province</t>
  </si>
  <si>
    <t>Montalvo et al. (2014)</t>
  </si>
  <si>
    <t>Verreaux's Eagle</t>
  </si>
  <si>
    <t>Cape Floral Region</t>
  </si>
  <si>
    <t>Armstrong &amp; Avery (2014)</t>
  </si>
  <si>
    <t>Geoffroy's Cat (Spring)</t>
  </si>
  <si>
    <t>Lihue Calel National Park</t>
  </si>
  <si>
    <t>Montalvo et al. (2012)</t>
  </si>
  <si>
    <t>Geoffroy's Cat (Summer)</t>
  </si>
  <si>
    <t>Geoffroy's Cat (Autumn)</t>
  </si>
  <si>
    <t>Geoffroy's Cat (Winter)</t>
  </si>
  <si>
    <t>White-tailed Mongoose</t>
  </si>
  <si>
    <t>Meswa Bridge</t>
  </si>
  <si>
    <t>Andrews &amp; Evans (1983)</t>
  </si>
  <si>
    <t>Small-spotted Genet</t>
  </si>
  <si>
    <t>Naboomsprit</t>
  </si>
  <si>
    <t>Bat-Eared Fox</t>
  </si>
  <si>
    <t>Lainyamok</t>
  </si>
  <si>
    <t>Coyote</t>
  </si>
  <si>
    <t>Powell Wyoming</t>
  </si>
  <si>
    <t>Fox</t>
  </si>
  <si>
    <t>Dorset</t>
  </si>
  <si>
    <t>Arctic Fox</t>
  </si>
  <si>
    <t>Pine Marten</t>
  </si>
  <si>
    <t>Kinlochewe</t>
  </si>
  <si>
    <t>Grey Fox</t>
  </si>
  <si>
    <t>Rio Negro</t>
  </si>
  <si>
    <t>Serval</t>
  </si>
  <si>
    <t>Giants Castle Game Reserve</t>
  </si>
  <si>
    <t>Black-backed Jackal</t>
  </si>
  <si>
    <t>Pampa's Fox</t>
  </si>
  <si>
    <t>Coguar</t>
  </si>
  <si>
    <t>Geoffroy's Cat</t>
  </si>
  <si>
    <t>Otter Cat (Jaguarundi)</t>
  </si>
  <si>
    <t>Hog-nosed Skunk</t>
  </si>
  <si>
    <t>Montalvo et al. (2007)</t>
  </si>
  <si>
    <t>Skara Brae Trench I</t>
  </si>
  <si>
    <t>Romaniuk et al. (2016)</t>
  </si>
  <si>
    <t>Skara Brae Trench II</t>
  </si>
  <si>
    <t>Skara Brae Trench III</t>
  </si>
  <si>
    <t>Skara Brae Trench IV</t>
  </si>
  <si>
    <t>null(samples=4)</t>
  </si>
  <si>
    <t>Wookey Hole</t>
  </si>
  <si>
    <t>Experiment</t>
  </si>
  <si>
    <t>Hoffman (1988)</t>
  </si>
  <si>
    <t>null</t>
  </si>
  <si>
    <t>Dodson and Wexlar (1979)</t>
  </si>
  <si>
    <t>Barred Owl</t>
  </si>
  <si>
    <t>San Juan Island</t>
  </si>
  <si>
    <t>Kusmer (1990)</t>
  </si>
  <si>
    <t>Screech Owl</t>
  </si>
  <si>
    <t>Fraser River Delta</t>
  </si>
  <si>
    <t>Chaco Owl</t>
  </si>
  <si>
    <t>Monte Desert</t>
  </si>
  <si>
    <t>Red-tailed Hawk</t>
  </si>
  <si>
    <t>Rough-legged Hawk</t>
  </si>
  <si>
    <t>Snake River Canyon</t>
  </si>
  <si>
    <t>Sparrow Hawk</t>
  </si>
  <si>
    <t>Montalvo e&amp; Tallade (2009)</t>
  </si>
  <si>
    <t>Bat-eared Fox</t>
  </si>
  <si>
    <t>Pine Martin</t>
  </si>
  <si>
    <t>White-Eared Opossum</t>
  </si>
  <si>
    <t>Gómez &amp; Kaufmann (2007)</t>
  </si>
  <si>
    <t>White-eared Opossum</t>
  </si>
  <si>
    <t>Terry (2004, 2007)</t>
  </si>
  <si>
    <t>Multiple(Mand), Prestwick-Carr (Postcr)</t>
  </si>
  <si>
    <t>117/63</t>
  </si>
  <si>
    <t>multiple</t>
  </si>
  <si>
    <t>45(samples=2)</t>
  </si>
  <si>
    <t>66(samples=3)</t>
  </si>
  <si>
    <t>López et al. (2018)</t>
  </si>
  <si>
    <t>96(samples=3)</t>
  </si>
  <si>
    <t>Ternary Classification</t>
  </si>
  <si>
    <t>Diurnal</t>
  </si>
  <si>
    <t>Mammal</t>
  </si>
  <si>
    <t>Scattering (Context 406)</t>
  </si>
  <si>
    <t>Hindshill, Prestwick-Carr</t>
  </si>
  <si>
    <t>Ross, Cefn Wilfre</t>
  </si>
  <si>
    <t>Skara Brae,  Trench IV</t>
  </si>
  <si>
    <t>Calculation type</t>
  </si>
  <si>
    <t>Means</t>
  </si>
  <si>
    <t>Singular site</t>
  </si>
  <si>
    <t>Scattering</t>
  </si>
  <si>
    <t>Quaternary Classification</t>
  </si>
  <si>
    <t>CTMP</t>
  </si>
  <si>
    <t>Basic Quantification</t>
  </si>
  <si>
    <t>Key information</t>
  </si>
  <si>
    <t>Elements NISP</t>
  </si>
  <si>
    <t>Maxilla</t>
  </si>
  <si>
    <t>Mandible</t>
  </si>
  <si>
    <t>Incisor (loose)</t>
  </si>
  <si>
    <t>Molar (loose)</t>
  </si>
  <si>
    <t>Scapula</t>
  </si>
  <si>
    <t>Pelvis</t>
  </si>
  <si>
    <t>Humerus</t>
  </si>
  <si>
    <t>Ulna</t>
  </si>
  <si>
    <t>Radius</t>
  </si>
  <si>
    <t>Femur</t>
  </si>
  <si>
    <t>Tibia</t>
  </si>
  <si>
    <t>Vertebra</t>
  </si>
  <si>
    <t>Abundances (%)</t>
  </si>
  <si>
    <t>Skeletal Frequencies (%)</t>
  </si>
  <si>
    <t>Skull</t>
  </si>
  <si>
    <t>Front Limb</t>
  </si>
  <si>
    <t>Hind Limb</t>
  </si>
  <si>
    <t>Postcr.  to Crania (complex)</t>
  </si>
  <si>
    <t>Distal to Proximal</t>
  </si>
  <si>
    <t>Fragmentation Counts</t>
  </si>
  <si>
    <t>Fragmentation Percentages</t>
  </si>
  <si>
    <t>Mandible (Broken)</t>
  </si>
  <si>
    <t>Humerus (Broken)</t>
  </si>
  <si>
    <t>Ulna (Broken)</t>
  </si>
  <si>
    <t>Femur (Broken)</t>
  </si>
  <si>
    <t>Tibia (Broken)</t>
  </si>
  <si>
    <t>Indices (%)</t>
  </si>
  <si>
    <t>Incisor</t>
  </si>
  <si>
    <t>Molar</t>
  </si>
  <si>
    <t xml:space="preserve">CTMP  </t>
  </si>
  <si>
    <t>Skeletal Frequencies</t>
  </si>
  <si>
    <t>Postcrania to Crania (complex)</t>
  </si>
  <si>
    <t>Postcr. to Crania (simple)</t>
  </si>
  <si>
    <t>Postcrania to Crania (simple)</t>
  </si>
  <si>
    <t>Skeletal Groups</t>
  </si>
  <si>
    <t>Skull Elements</t>
  </si>
  <si>
    <t>Front Limb Elements</t>
  </si>
  <si>
    <t>Hind Limb Elements</t>
  </si>
  <si>
    <t>Vert. Elements</t>
  </si>
  <si>
    <t>All. Elements</t>
  </si>
  <si>
    <t>Mandible (Complete)</t>
  </si>
  <si>
    <t>Humerus (Complete)</t>
  </si>
  <si>
    <t>Ulna (Complete)</t>
  </si>
  <si>
    <t>Femur (Complete)</t>
  </si>
  <si>
    <t>Tibia (Complete)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</si>
</sst>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2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2" borderId="5" xfId="0" applyFill="1" applyBorder="1"/>
    <xf numFmtId="1" fontId="0" fillId="2" borderId="5" xfId="0" applyNumberFormat="1" applyFill="1" applyBorder="1"/>
    <xf numFmtId="0" fontId="0" fillId="2" borderId="1" xfId="0" applyFill="1" applyBorder="1"/>
    <xf numFmtId="1" fontId="0" fillId="2" borderId="0" xfId="0" applyNumberFormat="1" applyFill="1"/>
    <xf numFmtId="0" fontId="0" fillId="2" borderId="1" xfId="0" applyFill="1" applyBorder="1" applyAlignment="1">
      <alignment horizontal="right"/>
    </xf>
    <xf numFmtId="0" fontId="0" fillId="2" borderId="2" xfId="0" applyFill="1" applyBorder="1"/>
    <xf numFmtId="164" fontId="0" fillId="2" borderId="4" xfId="0" applyNumberForma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right"/>
    </xf>
    <xf numFmtId="1" fontId="0" fillId="2" borderId="0" xfId="0" applyNumberFormat="1" applyFill="1" applyAlignment="1">
      <alignment horizontal="right"/>
    </xf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2" borderId="4" xfId="0" applyFill="1" applyBorder="1"/>
    <xf numFmtId="0" fontId="0" fillId="2" borderId="0" xfId="0" applyFill="1" applyAlignment="1">
      <alignment horizontal="center" vertical="center" wrapText="1"/>
    </xf>
    <xf numFmtId="1" fontId="0" fillId="2" borderId="5" xfId="0" applyNumberFormat="1" applyFill="1" applyBorder="1" applyAlignment="1">
      <alignment horizontal="right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0" fontId="0" fillId="2" borderId="0" xfId="0" applyNumberFormat="1" applyFill="1"/>
    <xf numFmtId="10" fontId="0" fillId="2" borderId="0" xfId="0" applyNumberFormat="1" applyFill="1" applyAlignment="1">
      <alignment horizontal="right"/>
    </xf>
    <xf numFmtId="10" fontId="0" fillId="2" borderId="0" xfId="0" applyNumberFormat="1" applyFill="1" applyBorder="1"/>
    <xf numFmtId="0" fontId="0" fillId="2" borderId="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8" xfId="0" applyFill="1" applyBorder="1"/>
    <xf numFmtId="164" fontId="0" fillId="2" borderId="6" xfId="0" applyNumberFormat="1" applyFill="1" applyBorder="1" applyAlignment="1">
      <alignment horizontal="center" vertical="center" wrapText="1"/>
    </xf>
    <xf numFmtId="164" fontId="0" fillId="2" borderId="9" xfId="0" applyNumberFormat="1" applyFill="1" applyBorder="1" applyAlignment="1">
      <alignment horizontal="center" vertical="center" wrapText="1"/>
    </xf>
    <xf numFmtId="10" fontId="0" fillId="2" borderId="8" xfId="0" applyNumberFormat="1" applyFill="1" applyBorder="1"/>
    <xf numFmtId="10" fontId="0" fillId="2" borderId="1" xfId="0" applyNumberFormat="1" applyFill="1" applyBorder="1"/>
    <xf numFmtId="10" fontId="0" fillId="2" borderId="0" xfId="0" applyNumberFormat="1" applyFill="1" applyBorder="1" applyAlignment="1">
      <alignment horizontal="right"/>
    </xf>
    <xf numFmtId="2" fontId="2" fillId="2" borderId="9" xfId="1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2" borderId="5" xfId="0" applyNumberFormat="1" applyFill="1" applyBorder="1"/>
    <xf numFmtId="10" fontId="0" fillId="2" borderId="0" xfId="0" applyNumberFormat="1" applyFill="1" applyAlignment="1">
      <alignment vertic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7" fillId="2" borderId="12" xfId="0" applyFont="1" applyFill="1" applyBorder="1" applyAlignment="1">
      <alignment horizontal="center" vertical="center" textRotation="90"/>
    </xf>
    <xf numFmtId="0" fontId="7" fillId="2" borderId="0" xfId="0" applyFont="1" applyFill="1" applyBorder="1" applyAlignment="1">
      <alignment horizontal="center" vertical="center" textRotation="90"/>
    </xf>
    <xf numFmtId="0" fontId="7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0" fillId="2" borderId="12" xfId="0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/>
    </xf>
    <xf numFmtId="0" fontId="6" fillId="2" borderId="0" xfId="0" applyFont="1" applyFill="1" applyAlignment="1">
      <alignment horizontal="center" vertical="center" textRotation="90"/>
    </xf>
    <xf numFmtId="0" fontId="7" fillId="2" borderId="3" xfId="0" applyFont="1" applyFill="1" applyBorder="1" applyAlignment="1">
      <alignment horizontal="center" vertical="center" textRotation="90"/>
    </xf>
    <xf numFmtId="2" fontId="1" fillId="2" borderId="4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4" xfId="0" applyFill="1" applyBorder="1" applyAlignment="1">
      <alignment vertical="center"/>
    </xf>
    <xf numFmtId="0" fontId="8" fillId="2" borderId="0" xfId="0" applyFont="1" applyFill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</cellXfs>
  <cellStyles count="2">
    <cellStyle name="Normalny" xfId="0" builtinId="0"/>
    <cellStyle name="Normalny 2" xfId="1" xr:uid="{C054A043-E7E9-4A29-A670-F418B463F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4B7C2-C124-4BDC-AAEA-E61A3B33CFEF}">
  <dimension ref="A1:AS95"/>
  <sheetViews>
    <sheetView tabSelected="1" workbookViewId="0">
      <selection activeCell="C9" sqref="C9"/>
    </sheetView>
  </sheetViews>
  <sheetFormatPr defaultRowHeight="14.4" x14ac:dyDescent="0.3"/>
  <cols>
    <col min="1" max="2" width="15.6640625" customWidth="1"/>
    <col min="3" max="3" width="24.6640625" customWidth="1"/>
    <col min="4" max="4" width="31.6640625" customWidth="1"/>
    <col min="5" max="5" width="24.6640625" customWidth="1"/>
    <col min="6" max="25" width="8.6640625" customWidth="1"/>
    <col min="26" max="38" width="9.109375" style="16"/>
    <col min="39" max="42" width="9.109375" style="15"/>
    <col min="43" max="45" width="10.77734375" customWidth="1"/>
  </cols>
  <sheetData>
    <row r="1" spans="1:45" x14ac:dyDescent="0.3">
      <c r="A1" s="48" t="s">
        <v>156</v>
      </c>
      <c r="B1" s="48"/>
      <c r="C1" s="48"/>
      <c r="D1" s="48"/>
      <c r="E1" s="49"/>
      <c r="F1" s="50" t="s">
        <v>155</v>
      </c>
      <c r="G1" s="49"/>
      <c r="H1" s="50" t="s">
        <v>157</v>
      </c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49"/>
      <c r="U1" s="50" t="s">
        <v>192</v>
      </c>
      <c r="V1" s="48"/>
      <c r="W1" s="48"/>
      <c r="X1" s="48"/>
      <c r="Y1" s="49"/>
      <c r="Z1" s="52" t="s">
        <v>170</v>
      </c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3"/>
      <c r="AM1" s="54" t="s">
        <v>171</v>
      </c>
      <c r="AN1" s="55"/>
      <c r="AO1" s="55"/>
      <c r="AP1" s="56"/>
      <c r="AQ1" s="50" t="s">
        <v>184</v>
      </c>
      <c r="AR1" s="51"/>
      <c r="AS1" s="51"/>
    </row>
    <row r="2" spans="1:45" s="14" customFormat="1" ht="43.8" thickBot="1" x14ac:dyDescent="0.35">
      <c r="A2" s="9" t="s">
        <v>142</v>
      </c>
      <c r="B2" s="9" t="s">
        <v>153</v>
      </c>
      <c r="C2" s="11" t="s">
        <v>12</v>
      </c>
      <c r="D2" s="11" t="s">
        <v>10</v>
      </c>
      <c r="E2" s="33" t="s">
        <v>13</v>
      </c>
      <c r="F2" s="34" t="s">
        <v>9</v>
      </c>
      <c r="G2" s="33" t="s">
        <v>14</v>
      </c>
      <c r="H2" s="9" t="s">
        <v>158</v>
      </c>
      <c r="I2" s="9" t="s">
        <v>159</v>
      </c>
      <c r="J2" s="9" t="s">
        <v>160</v>
      </c>
      <c r="K2" s="9" t="s">
        <v>161</v>
      </c>
      <c r="L2" s="9" t="s">
        <v>162</v>
      </c>
      <c r="M2" s="9" t="s">
        <v>163</v>
      </c>
      <c r="N2" s="9" t="s">
        <v>164</v>
      </c>
      <c r="O2" s="9" t="s">
        <v>165</v>
      </c>
      <c r="P2" s="9" t="s">
        <v>166</v>
      </c>
      <c r="Q2" s="9" t="s">
        <v>167</v>
      </c>
      <c r="R2" s="9" t="s">
        <v>168</v>
      </c>
      <c r="S2" s="9" t="s">
        <v>169</v>
      </c>
      <c r="T2" s="37" t="s">
        <v>154</v>
      </c>
      <c r="U2" s="38" t="s">
        <v>193</v>
      </c>
      <c r="V2" s="9" t="s">
        <v>194</v>
      </c>
      <c r="W2" s="9" t="s">
        <v>195</v>
      </c>
      <c r="X2" s="9" t="s">
        <v>196</v>
      </c>
      <c r="Y2" s="37" t="s">
        <v>197</v>
      </c>
      <c r="Z2" s="9" t="s">
        <v>158</v>
      </c>
      <c r="AA2" s="9" t="s">
        <v>159</v>
      </c>
      <c r="AB2" s="9" t="s">
        <v>160</v>
      </c>
      <c r="AC2" s="9" t="s">
        <v>161</v>
      </c>
      <c r="AD2" s="9" t="s">
        <v>162</v>
      </c>
      <c r="AE2" s="9" t="s">
        <v>163</v>
      </c>
      <c r="AF2" s="9" t="s">
        <v>164</v>
      </c>
      <c r="AG2" s="9" t="s">
        <v>165</v>
      </c>
      <c r="AH2" s="9" t="s">
        <v>166</v>
      </c>
      <c r="AI2" s="9" t="s">
        <v>167</v>
      </c>
      <c r="AJ2" s="9" t="s">
        <v>168</v>
      </c>
      <c r="AK2" s="9" t="s">
        <v>169</v>
      </c>
      <c r="AL2" s="37" t="s">
        <v>154</v>
      </c>
      <c r="AM2" s="42" t="s">
        <v>172</v>
      </c>
      <c r="AN2" s="43" t="s">
        <v>169</v>
      </c>
      <c r="AO2" s="43" t="s">
        <v>173</v>
      </c>
      <c r="AP2" s="44" t="s">
        <v>174</v>
      </c>
      <c r="AQ2" s="11" t="s">
        <v>175</v>
      </c>
      <c r="AR2" s="11" t="s">
        <v>190</v>
      </c>
      <c r="AS2" s="11" t="s">
        <v>176</v>
      </c>
    </row>
    <row r="3" spans="1:45" ht="15" thickTop="1" x14ac:dyDescent="0.3">
      <c r="A3" s="10" t="s">
        <v>7</v>
      </c>
      <c r="B3" s="10" t="s">
        <v>7</v>
      </c>
      <c r="C3" s="10" t="s">
        <v>1</v>
      </c>
      <c r="D3" s="10" t="s">
        <v>15</v>
      </c>
      <c r="E3" s="8" t="s">
        <v>16</v>
      </c>
      <c r="F3" s="35">
        <v>6064</v>
      </c>
      <c r="G3" s="8">
        <v>145</v>
      </c>
      <c r="H3" s="18">
        <v>210</v>
      </c>
      <c r="I3" s="18">
        <v>275</v>
      </c>
      <c r="J3" s="18">
        <v>9</v>
      </c>
      <c r="K3" s="18">
        <v>254</v>
      </c>
      <c r="L3" s="18">
        <v>113</v>
      </c>
      <c r="M3" s="18">
        <v>144</v>
      </c>
      <c r="N3" s="18">
        <v>172</v>
      </c>
      <c r="O3" s="18">
        <v>214</v>
      </c>
      <c r="P3" s="18">
        <v>187</v>
      </c>
      <c r="Q3" s="18">
        <v>157</v>
      </c>
      <c r="R3" s="18">
        <v>209</v>
      </c>
      <c r="S3" s="18">
        <v>1140</v>
      </c>
      <c r="T3" s="5">
        <v>2980</v>
      </c>
      <c r="U3" s="18">
        <v>485</v>
      </c>
      <c r="V3" s="18">
        <v>686</v>
      </c>
      <c r="W3" s="18">
        <v>510</v>
      </c>
      <c r="X3" s="18">
        <v>1140</v>
      </c>
      <c r="Y3" s="18">
        <v>2821</v>
      </c>
      <c r="Z3" s="39">
        <v>0.72399999999999998</v>
      </c>
      <c r="AA3" s="32">
        <v>0.94799999999999995</v>
      </c>
      <c r="AB3" s="32">
        <v>1.6E-2</v>
      </c>
      <c r="AC3" s="32">
        <v>0.17300000000000001</v>
      </c>
      <c r="AD3" s="32">
        <v>0.39</v>
      </c>
      <c r="AE3" s="32">
        <v>0.496</v>
      </c>
      <c r="AF3" s="32">
        <v>0.59299999999999997</v>
      </c>
      <c r="AG3" s="32">
        <v>0.73799999999999999</v>
      </c>
      <c r="AH3" s="32">
        <v>0.64500000000000002</v>
      </c>
      <c r="AI3" s="32">
        <v>0.54200000000000004</v>
      </c>
      <c r="AJ3" s="32">
        <v>0.72</v>
      </c>
      <c r="AK3" s="32">
        <v>0.24600000000000002</v>
      </c>
      <c r="AL3" s="40">
        <v>0.25689655172413794</v>
      </c>
      <c r="AM3" s="39">
        <f>SUM(H3:I3)/SUM(H3:I3,L3:S3)</f>
        <v>0.17192484934420418</v>
      </c>
      <c r="AN3" s="32">
        <f>S3/SUM(H3:I3,L3:S3)</f>
        <v>0.4041120170152428</v>
      </c>
      <c r="AO3" s="32">
        <f>SUM(L3,N3:P3)/SUM(H3:I3,L3:S3)</f>
        <v>0.24317617866004962</v>
      </c>
      <c r="AP3" s="40">
        <f>SUM(Q3:R3,M3)/SUM(L3:S3,H3:I3)</f>
        <v>0.18078695498050337</v>
      </c>
      <c r="AQ3" s="30">
        <v>2.033017591339648</v>
      </c>
      <c r="AR3" s="30">
        <v>0.67835051546391756</v>
      </c>
      <c r="AS3" s="30">
        <v>1.2036474164133739</v>
      </c>
    </row>
    <row r="4" spans="1:45" x14ac:dyDescent="0.3">
      <c r="A4" s="18" t="s">
        <v>7</v>
      </c>
      <c r="B4" s="18" t="s">
        <v>7</v>
      </c>
      <c r="C4" s="18" t="s">
        <v>1</v>
      </c>
      <c r="D4" s="18" t="s">
        <v>17</v>
      </c>
      <c r="E4" s="5" t="s">
        <v>16</v>
      </c>
      <c r="F4" s="36">
        <v>3410</v>
      </c>
      <c r="G4" s="5">
        <v>50</v>
      </c>
      <c r="H4" s="18">
        <v>46</v>
      </c>
      <c r="I4" s="18">
        <v>94</v>
      </c>
      <c r="J4" s="18">
        <v>4</v>
      </c>
      <c r="K4" s="18">
        <v>24</v>
      </c>
      <c r="L4" s="18">
        <v>81</v>
      </c>
      <c r="M4" s="18">
        <v>84</v>
      </c>
      <c r="N4" s="18">
        <v>93</v>
      </c>
      <c r="O4" s="18">
        <v>92</v>
      </c>
      <c r="P4" s="18">
        <v>88</v>
      </c>
      <c r="Q4" s="18">
        <v>94</v>
      </c>
      <c r="R4" s="18">
        <v>90</v>
      </c>
      <c r="S4" s="18">
        <v>1210</v>
      </c>
      <c r="T4" s="5">
        <v>1410</v>
      </c>
      <c r="U4" s="18">
        <v>140</v>
      </c>
      <c r="V4" s="18">
        <v>354</v>
      </c>
      <c r="W4" s="18">
        <v>268</v>
      </c>
      <c r="X4" s="18">
        <v>1210</v>
      </c>
      <c r="Y4" s="18">
        <v>1972</v>
      </c>
      <c r="Z4" s="39">
        <v>0.46</v>
      </c>
      <c r="AA4" s="32">
        <v>0.94</v>
      </c>
      <c r="AB4" s="32">
        <v>0.02</v>
      </c>
      <c r="AC4" s="32">
        <v>0.04</v>
      </c>
      <c r="AD4" s="32">
        <v>0.81</v>
      </c>
      <c r="AE4" s="32">
        <v>0.84</v>
      </c>
      <c r="AF4" s="32">
        <v>0.93</v>
      </c>
      <c r="AG4" s="32">
        <v>0.92</v>
      </c>
      <c r="AH4" s="32">
        <v>0.88</v>
      </c>
      <c r="AI4" s="32">
        <v>0.94</v>
      </c>
      <c r="AJ4" s="32">
        <v>0.9</v>
      </c>
      <c r="AK4" s="32">
        <v>0.75599999999999989</v>
      </c>
      <c r="AL4" s="40">
        <v>0.35249999999999998</v>
      </c>
      <c r="AM4" s="39">
        <f t="shared" ref="AM4:AM67" si="0">SUM(H4:I4)/SUM(H4:I4,L4:S4)</f>
        <v>7.099391480730223E-2</v>
      </c>
      <c r="AN4" s="32">
        <f t="shared" ref="AN4:AN67" si="1">S4/SUM(H4:I4,L4:S4)</f>
        <v>0.61359026369168357</v>
      </c>
      <c r="AO4" s="32">
        <f t="shared" ref="AO4:AO67" si="2">SUM(L4,N4:P4)/SUM(H4:I4,L4:S4)</f>
        <v>0.1795131845841785</v>
      </c>
      <c r="AP4" s="40">
        <f t="shared" ref="AP4:AP67" si="3">SUM(Q4:R4,M4)/SUM(L4:S4,H4:I4)</f>
        <v>0.13590263691683571</v>
      </c>
      <c r="AQ4" s="30">
        <v>4.4585365853658541</v>
      </c>
      <c r="AR4" s="30">
        <v>1.3357142857142856</v>
      </c>
      <c r="AS4" s="30">
        <v>0.95187165775401072</v>
      </c>
    </row>
    <row r="5" spans="1:45" x14ac:dyDescent="0.3">
      <c r="A5" s="18" t="s">
        <v>7</v>
      </c>
      <c r="B5" s="18" t="s">
        <v>7</v>
      </c>
      <c r="C5" s="18" t="s">
        <v>1</v>
      </c>
      <c r="D5" s="18" t="s">
        <v>18</v>
      </c>
      <c r="E5" s="5" t="s">
        <v>16</v>
      </c>
      <c r="F5" s="36">
        <v>3830</v>
      </c>
      <c r="G5" s="5">
        <v>64</v>
      </c>
      <c r="H5" s="18">
        <v>100</v>
      </c>
      <c r="I5" s="18">
        <v>125</v>
      </c>
      <c r="J5" s="18">
        <v>23</v>
      </c>
      <c r="K5" s="18">
        <v>152</v>
      </c>
      <c r="L5" s="18">
        <v>106</v>
      </c>
      <c r="M5" s="18">
        <v>113</v>
      </c>
      <c r="N5" s="18">
        <v>103</v>
      </c>
      <c r="O5" s="18">
        <v>89</v>
      </c>
      <c r="P5" s="18">
        <v>88</v>
      </c>
      <c r="Q5" s="18">
        <v>99</v>
      </c>
      <c r="R5" s="18">
        <v>106</v>
      </c>
      <c r="S5" s="18">
        <v>1566</v>
      </c>
      <c r="T5" s="5">
        <v>1160</v>
      </c>
      <c r="U5" s="18">
        <v>225</v>
      </c>
      <c r="V5" s="18">
        <v>386</v>
      </c>
      <c r="W5" s="18">
        <v>318</v>
      </c>
      <c r="X5" s="18">
        <v>1566</v>
      </c>
      <c r="Y5" s="18">
        <v>2495</v>
      </c>
      <c r="Z5" s="39">
        <v>0.78099999999999992</v>
      </c>
      <c r="AA5" s="32">
        <v>0.97699999999999998</v>
      </c>
      <c r="AB5" s="32">
        <v>0.09</v>
      </c>
      <c r="AC5" s="32">
        <v>0.19800000000000001</v>
      </c>
      <c r="AD5" s="32">
        <v>0.82799999999999996</v>
      </c>
      <c r="AE5" s="32">
        <v>0.88300000000000001</v>
      </c>
      <c r="AF5" s="32">
        <v>0.80099999999999993</v>
      </c>
      <c r="AG5" s="32">
        <v>0.7</v>
      </c>
      <c r="AH5" s="32">
        <v>0.68799999999999994</v>
      </c>
      <c r="AI5" s="32">
        <v>0.77300000000000002</v>
      </c>
      <c r="AJ5" s="32">
        <v>0.82799999999999996</v>
      </c>
      <c r="AK5" s="32">
        <v>0.48899999999999999</v>
      </c>
      <c r="AL5" s="40">
        <v>0.2265625</v>
      </c>
      <c r="AM5" s="39">
        <f t="shared" si="0"/>
        <v>9.0180360721442893E-2</v>
      </c>
      <c r="AN5" s="32">
        <f t="shared" si="1"/>
        <v>0.62765531062124247</v>
      </c>
      <c r="AO5" s="32">
        <f t="shared" si="2"/>
        <v>0.15470941883767536</v>
      </c>
      <c r="AP5" s="40">
        <f t="shared" si="3"/>
        <v>0.12745490981963928</v>
      </c>
      <c r="AQ5" s="30">
        <v>2.0583554376657824</v>
      </c>
      <c r="AR5" s="30">
        <v>0.89777777777777779</v>
      </c>
      <c r="AS5" s="30">
        <v>0.96039603960396036</v>
      </c>
    </row>
    <row r="6" spans="1:45" x14ac:dyDescent="0.3">
      <c r="A6" s="18" t="s">
        <v>7</v>
      </c>
      <c r="B6" s="18" t="s">
        <v>7</v>
      </c>
      <c r="C6" s="18" t="s">
        <v>1</v>
      </c>
      <c r="D6" s="18" t="s">
        <v>19</v>
      </c>
      <c r="E6" s="5" t="s">
        <v>16</v>
      </c>
      <c r="F6" s="36">
        <v>1332</v>
      </c>
      <c r="G6" s="5">
        <v>50</v>
      </c>
      <c r="H6" s="18">
        <v>88</v>
      </c>
      <c r="I6" s="18">
        <v>50</v>
      </c>
      <c r="J6" s="18">
        <v>12</v>
      </c>
      <c r="K6" s="18">
        <v>38</v>
      </c>
      <c r="L6" s="18">
        <v>35</v>
      </c>
      <c r="M6" s="18">
        <v>46</v>
      </c>
      <c r="N6" s="18">
        <v>48</v>
      </c>
      <c r="O6" s="18">
        <v>44</v>
      </c>
      <c r="P6" s="18">
        <v>45</v>
      </c>
      <c r="Q6" s="18">
        <v>51</v>
      </c>
      <c r="R6" s="18">
        <v>47</v>
      </c>
      <c r="S6" s="18">
        <v>539</v>
      </c>
      <c r="T6" s="5">
        <v>289</v>
      </c>
      <c r="U6" s="18">
        <v>138</v>
      </c>
      <c r="V6" s="18">
        <v>172</v>
      </c>
      <c r="W6" s="18">
        <v>144</v>
      </c>
      <c r="X6" s="18">
        <v>539</v>
      </c>
      <c r="Y6" s="18">
        <v>993</v>
      </c>
      <c r="Z6" s="39">
        <v>0.88</v>
      </c>
      <c r="AA6" s="32">
        <v>0.5</v>
      </c>
      <c r="AB6" s="32">
        <v>0.12</v>
      </c>
      <c r="AC6" s="32">
        <v>0.38</v>
      </c>
      <c r="AD6" s="32">
        <v>0.35</v>
      </c>
      <c r="AE6" s="32">
        <v>0.46</v>
      </c>
      <c r="AF6" s="32">
        <v>0.48</v>
      </c>
      <c r="AG6" s="32">
        <v>0.44</v>
      </c>
      <c r="AH6" s="32">
        <v>0.45</v>
      </c>
      <c r="AI6" s="32">
        <v>0.51</v>
      </c>
      <c r="AJ6" s="32">
        <v>0.47</v>
      </c>
      <c r="AK6" s="32">
        <v>0.21199999999999999</v>
      </c>
      <c r="AL6" s="40">
        <v>7.2249999999999995E-2</v>
      </c>
      <c r="AM6" s="39">
        <f t="shared" si="0"/>
        <v>0.13897280966767372</v>
      </c>
      <c r="AN6" s="32">
        <f t="shared" si="1"/>
        <v>0.54279959718026183</v>
      </c>
      <c r="AO6" s="32">
        <f t="shared" si="2"/>
        <v>0.17321248741188319</v>
      </c>
      <c r="AP6" s="40">
        <f t="shared" si="3"/>
        <v>0.14501510574018128</v>
      </c>
      <c r="AQ6" s="30">
        <v>2.1363636363636362</v>
      </c>
      <c r="AR6" s="30">
        <v>0.71739130434782605</v>
      </c>
      <c r="AS6" s="30">
        <v>0.92929292929292928</v>
      </c>
    </row>
    <row r="7" spans="1:45" x14ac:dyDescent="0.3">
      <c r="A7" s="18" t="s">
        <v>7</v>
      </c>
      <c r="B7" s="18" t="s">
        <v>7</v>
      </c>
      <c r="C7" s="18" t="s">
        <v>1</v>
      </c>
      <c r="D7" s="18" t="s">
        <v>20</v>
      </c>
      <c r="E7" s="5" t="s">
        <v>16</v>
      </c>
      <c r="F7" s="36">
        <v>1267</v>
      </c>
      <c r="G7" s="5">
        <v>60</v>
      </c>
      <c r="H7" s="18">
        <v>65</v>
      </c>
      <c r="I7" s="18">
        <v>86</v>
      </c>
      <c r="J7" s="18">
        <v>25</v>
      </c>
      <c r="K7" s="18">
        <v>24</v>
      </c>
      <c r="L7" s="18">
        <v>70</v>
      </c>
      <c r="M7" s="18">
        <v>109</v>
      </c>
      <c r="N7" s="18">
        <v>82</v>
      </c>
      <c r="O7" s="18">
        <v>68</v>
      </c>
      <c r="P7" s="18">
        <v>60</v>
      </c>
      <c r="Q7" s="18">
        <v>120</v>
      </c>
      <c r="R7" s="18">
        <v>120</v>
      </c>
      <c r="S7" s="18">
        <v>293</v>
      </c>
      <c r="T7" s="5">
        <v>145</v>
      </c>
      <c r="U7" s="18">
        <v>151</v>
      </c>
      <c r="V7" s="18">
        <v>280</v>
      </c>
      <c r="W7" s="18">
        <v>349</v>
      </c>
      <c r="X7" s="18">
        <v>293</v>
      </c>
      <c r="Y7" s="18">
        <v>1073</v>
      </c>
      <c r="Z7" s="39">
        <v>0.54200000000000004</v>
      </c>
      <c r="AA7" s="32">
        <v>0.71700000000000008</v>
      </c>
      <c r="AB7" s="32">
        <v>0.10400000000000001</v>
      </c>
      <c r="AC7" s="32">
        <v>3.4000000000000002E-2</v>
      </c>
      <c r="AD7" s="32">
        <v>0.58399999999999996</v>
      </c>
      <c r="AE7" s="32">
        <v>0.90799999999999992</v>
      </c>
      <c r="AF7" s="32">
        <v>0.68400000000000005</v>
      </c>
      <c r="AG7" s="32">
        <v>0.56700000000000006</v>
      </c>
      <c r="AH7" s="32">
        <v>0.5</v>
      </c>
      <c r="AI7" s="32">
        <v>1</v>
      </c>
      <c r="AJ7" s="32">
        <v>1</v>
      </c>
      <c r="AK7" s="32">
        <v>0.153</v>
      </c>
      <c r="AL7" s="40">
        <v>3.0208333333333334E-2</v>
      </c>
      <c r="AM7" s="39">
        <f t="shared" si="0"/>
        <v>0.14072693383038209</v>
      </c>
      <c r="AN7" s="32">
        <f t="shared" si="1"/>
        <v>0.27306616961789376</v>
      </c>
      <c r="AO7" s="32">
        <f t="shared" si="2"/>
        <v>0.26095060577819196</v>
      </c>
      <c r="AP7" s="40">
        <f t="shared" si="3"/>
        <v>0.32525629077353213</v>
      </c>
      <c r="AQ7" s="30">
        <v>4.1142857142857139</v>
      </c>
      <c r="AR7" s="30">
        <v>1.3377483443708609</v>
      </c>
      <c r="AS7" s="30">
        <v>0.8910891089108911</v>
      </c>
    </row>
    <row r="8" spans="1:45" x14ac:dyDescent="0.3">
      <c r="A8" s="18" t="s">
        <v>7</v>
      </c>
      <c r="B8" s="18" t="s">
        <v>7</v>
      </c>
      <c r="C8" s="18" t="s">
        <v>1</v>
      </c>
      <c r="D8" s="18" t="s">
        <v>21</v>
      </c>
      <c r="E8" s="5" t="s">
        <v>16</v>
      </c>
      <c r="F8" s="36">
        <v>175</v>
      </c>
      <c r="G8" s="5">
        <v>15</v>
      </c>
      <c r="H8" s="18">
        <v>24</v>
      </c>
      <c r="I8" s="18">
        <v>30</v>
      </c>
      <c r="J8" s="18">
        <v>3</v>
      </c>
      <c r="K8" s="18">
        <v>5</v>
      </c>
      <c r="L8" s="18">
        <v>5</v>
      </c>
      <c r="M8" s="18">
        <v>10</v>
      </c>
      <c r="N8" s="18">
        <v>11</v>
      </c>
      <c r="O8" s="18">
        <v>9</v>
      </c>
      <c r="P8" s="18">
        <v>7</v>
      </c>
      <c r="Q8" s="18">
        <v>11</v>
      </c>
      <c r="R8" s="18">
        <v>16</v>
      </c>
      <c r="S8" s="18">
        <v>29</v>
      </c>
      <c r="T8" s="5">
        <v>15</v>
      </c>
      <c r="U8" s="18">
        <v>54</v>
      </c>
      <c r="V8" s="18">
        <v>32</v>
      </c>
      <c r="W8" s="18">
        <v>37</v>
      </c>
      <c r="X8" s="18">
        <v>29</v>
      </c>
      <c r="Y8" s="18">
        <v>152</v>
      </c>
      <c r="Z8" s="39">
        <v>0.80400000000000005</v>
      </c>
      <c r="AA8" s="32">
        <v>1</v>
      </c>
      <c r="AB8" s="32">
        <v>5.0999999999999997E-2</v>
      </c>
      <c r="AC8" s="32">
        <v>2.7999999999999997E-2</v>
      </c>
      <c r="AD8" s="32">
        <v>0.16699999999999998</v>
      </c>
      <c r="AE8" s="32">
        <v>0.33299999999999996</v>
      </c>
      <c r="AF8" s="32">
        <v>0.36</v>
      </c>
      <c r="AG8" s="32">
        <v>0.3</v>
      </c>
      <c r="AH8" s="32">
        <v>0.23300000000000001</v>
      </c>
      <c r="AI8" s="32">
        <v>0.36</v>
      </c>
      <c r="AJ8" s="32">
        <v>0.53400000000000003</v>
      </c>
      <c r="AK8" s="32">
        <v>6.0999999999999999E-2</v>
      </c>
      <c r="AL8" s="40">
        <v>1.2500000000000001E-2</v>
      </c>
      <c r="AM8" s="39">
        <f t="shared" si="0"/>
        <v>0.35526315789473684</v>
      </c>
      <c r="AN8" s="32">
        <f t="shared" si="1"/>
        <v>0.19078947368421054</v>
      </c>
      <c r="AO8" s="32">
        <f t="shared" si="2"/>
        <v>0.21052631578947367</v>
      </c>
      <c r="AP8" s="40">
        <f t="shared" si="3"/>
        <v>0.24342105263157895</v>
      </c>
      <c r="AQ8" s="30">
        <v>1.464406779661017</v>
      </c>
      <c r="AR8" s="30">
        <v>0.40740740740740738</v>
      </c>
      <c r="AS8" s="30">
        <v>1.0454545454545454</v>
      </c>
    </row>
    <row r="9" spans="1:45" x14ac:dyDescent="0.3">
      <c r="A9" s="18" t="s">
        <v>7</v>
      </c>
      <c r="B9" s="18" t="s">
        <v>7</v>
      </c>
      <c r="C9" s="18" t="s">
        <v>1</v>
      </c>
      <c r="D9" s="18" t="s">
        <v>22</v>
      </c>
      <c r="E9" s="5" t="s">
        <v>16</v>
      </c>
      <c r="F9" s="36">
        <v>1223</v>
      </c>
      <c r="G9" s="5">
        <v>30</v>
      </c>
      <c r="H9" s="18">
        <v>57</v>
      </c>
      <c r="I9" s="18">
        <v>59</v>
      </c>
      <c r="J9" s="18">
        <v>29</v>
      </c>
      <c r="K9" s="18">
        <v>57</v>
      </c>
      <c r="L9" s="18">
        <v>31</v>
      </c>
      <c r="M9" s="18">
        <v>40</v>
      </c>
      <c r="N9" s="18">
        <v>40</v>
      </c>
      <c r="O9" s="18">
        <v>38</v>
      </c>
      <c r="P9" s="18">
        <v>33</v>
      </c>
      <c r="Q9" s="18">
        <v>41</v>
      </c>
      <c r="R9" s="18">
        <v>42</v>
      </c>
      <c r="S9" s="18">
        <v>424</v>
      </c>
      <c r="T9" s="5">
        <v>332</v>
      </c>
      <c r="U9" s="18">
        <v>116</v>
      </c>
      <c r="V9" s="18">
        <v>142</v>
      </c>
      <c r="W9" s="18">
        <v>123</v>
      </c>
      <c r="X9" s="18">
        <v>424</v>
      </c>
      <c r="Y9" s="18">
        <v>805</v>
      </c>
      <c r="Z9" s="39">
        <v>0.95</v>
      </c>
      <c r="AA9" s="32">
        <v>0.9840000000000001</v>
      </c>
      <c r="AB9" s="32">
        <v>0.24199999999999999</v>
      </c>
      <c r="AC9" s="32">
        <v>0.158</v>
      </c>
      <c r="AD9" s="32">
        <v>0.51700000000000002</v>
      </c>
      <c r="AE9" s="32">
        <v>0.66700000000000004</v>
      </c>
      <c r="AF9" s="32">
        <v>0.66700000000000004</v>
      </c>
      <c r="AG9" s="32">
        <v>0.63400000000000001</v>
      </c>
      <c r="AH9" s="32">
        <v>0.55000000000000004</v>
      </c>
      <c r="AI9" s="32">
        <v>0.68299999999999994</v>
      </c>
      <c r="AJ9" s="32">
        <v>0.7</v>
      </c>
      <c r="AK9" s="32">
        <v>0.442</v>
      </c>
      <c r="AL9" s="40">
        <v>0.13833333333333334</v>
      </c>
      <c r="AM9" s="39">
        <f t="shared" si="0"/>
        <v>0.14409937888198757</v>
      </c>
      <c r="AN9" s="32">
        <f t="shared" si="1"/>
        <v>0.52670807453416146</v>
      </c>
      <c r="AO9" s="32">
        <f t="shared" si="2"/>
        <v>0.1763975155279503</v>
      </c>
      <c r="AP9" s="40">
        <f t="shared" si="3"/>
        <v>0.15279503105590062</v>
      </c>
      <c r="AQ9" s="30">
        <v>1.7942196531791907</v>
      </c>
      <c r="AR9" s="30">
        <v>0.69827586206896552</v>
      </c>
      <c r="AS9" s="30">
        <v>0.92592592592592593</v>
      </c>
    </row>
    <row r="10" spans="1:45" x14ac:dyDescent="0.3">
      <c r="A10" s="18" t="s">
        <v>7</v>
      </c>
      <c r="B10" s="18" t="s">
        <v>7</v>
      </c>
      <c r="C10" s="18" t="s">
        <v>1</v>
      </c>
      <c r="D10" s="18" t="s">
        <v>23</v>
      </c>
      <c r="E10" s="5" t="s">
        <v>24</v>
      </c>
      <c r="F10" s="36">
        <v>1416</v>
      </c>
      <c r="G10" s="5">
        <v>23</v>
      </c>
      <c r="H10" s="18">
        <v>37</v>
      </c>
      <c r="I10" s="18">
        <v>42</v>
      </c>
      <c r="J10" s="18">
        <v>4</v>
      </c>
      <c r="K10" s="18">
        <v>83</v>
      </c>
      <c r="L10" s="18">
        <v>46</v>
      </c>
      <c r="M10" s="18">
        <v>40</v>
      </c>
      <c r="N10" s="18">
        <v>40</v>
      </c>
      <c r="O10" s="18">
        <v>41</v>
      </c>
      <c r="P10" s="18">
        <v>38</v>
      </c>
      <c r="Q10" s="18">
        <v>45</v>
      </c>
      <c r="R10" s="18">
        <v>46</v>
      </c>
      <c r="S10" s="18">
        <v>505</v>
      </c>
      <c r="T10" s="5">
        <v>449</v>
      </c>
      <c r="U10" s="18">
        <v>79</v>
      </c>
      <c r="V10" s="18">
        <v>165</v>
      </c>
      <c r="W10" s="18">
        <v>131</v>
      </c>
      <c r="X10" s="18">
        <v>505</v>
      </c>
      <c r="Y10" s="18">
        <v>880</v>
      </c>
      <c r="Z10" s="39">
        <v>0.80430000000000001</v>
      </c>
      <c r="AA10" s="32">
        <v>0.91300000000000003</v>
      </c>
      <c r="AB10" s="41">
        <v>4.3499999999999997E-2</v>
      </c>
      <c r="AC10" s="41">
        <v>0.30070000000000002</v>
      </c>
      <c r="AD10" s="32">
        <v>1</v>
      </c>
      <c r="AE10" s="32">
        <v>0.86960000000000004</v>
      </c>
      <c r="AF10" s="32">
        <v>0.86960000000000004</v>
      </c>
      <c r="AG10" s="32">
        <v>0.89129999999999998</v>
      </c>
      <c r="AH10" s="32">
        <v>0.82609999999999995</v>
      </c>
      <c r="AI10" s="32">
        <v>0.97829999999999995</v>
      </c>
      <c r="AJ10" s="32">
        <v>1</v>
      </c>
      <c r="AK10" s="32">
        <v>0.68610000000000004</v>
      </c>
      <c r="AL10" s="40">
        <v>0.24402173913043479</v>
      </c>
      <c r="AM10" s="39">
        <f t="shared" si="0"/>
        <v>8.9772727272727268E-2</v>
      </c>
      <c r="AN10" s="32">
        <f t="shared" si="1"/>
        <v>0.57386363636363635</v>
      </c>
      <c r="AO10" s="32">
        <f t="shared" si="2"/>
        <v>0.1875</v>
      </c>
      <c r="AP10" s="40">
        <f t="shared" si="3"/>
        <v>0.14886363636363636</v>
      </c>
      <c r="AQ10" s="30">
        <v>2.074074074074074</v>
      </c>
      <c r="AR10" s="30">
        <v>1.0759493670886076</v>
      </c>
      <c r="AS10" s="30">
        <v>0.9882352941176471</v>
      </c>
    </row>
    <row r="11" spans="1:45" x14ac:dyDescent="0.3">
      <c r="A11" s="18" t="s">
        <v>7</v>
      </c>
      <c r="B11" s="18" t="s">
        <v>7</v>
      </c>
      <c r="C11" s="18" t="s">
        <v>1</v>
      </c>
      <c r="D11" s="18" t="s">
        <v>23</v>
      </c>
      <c r="E11" s="5" t="s">
        <v>24</v>
      </c>
      <c r="F11" s="36">
        <v>1600</v>
      </c>
      <c r="G11" s="5">
        <v>30</v>
      </c>
      <c r="H11" s="18">
        <v>35</v>
      </c>
      <c r="I11" s="18">
        <v>39</v>
      </c>
      <c r="J11" s="18">
        <v>2</v>
      </c>
      <c r="K11" s="18">
        <v>119</v>
      </c>
      <c r="L11" s="18">
        <v>44</v>
      </c>
      <c r="M11" s="18">
        <v>60</v>
      </c>
      <c r="N11" s="18">
        <v>45</v>
      </c>
      <c r="O11" s="18">
        <v>41</v>
      </c>
      <c r="P11" s="18">
        <v>36</v>
      </c>
      <c r="Q11" s="18">
        <v>42</v>
      </c>
      <c r="R11" s="18">
        <v>48</v>
      </c>
      <c r="S11" s="18">
        <v>574</v>
      </c>
      <c r="T11" s="5">
        <v>515</v>
      </c>
      <c r="U11" s="18">
        <v>74</v>
      </c>
      <c r="V11" s="18">
        <v>166</v>
      </c>
      <c r="W11" s="18">
        <v>150</v>
      </c>
      <c r="X11" s="18">
        <v>574</v>
      </c>
      <c r="Y11" s="18">
        <v>964</v>
      </c>
      <c r="Z11" s="39">
        <v>0.58330000000000004</v>
      </c>
      <c r="AA11" s="32">
        <v>0.65</v>
      </c>
      <c r="AB11" s="41">
        <v>1.67E-2</v>
      </c>
      <c r="AC11" s="41">
        <v>0.3306</v>
      </c>
      <c r="AD11" s="32">
        <v>0.73329999999999995</v>
      </c>
      <c r="AE11" s="32">
        <v>1</v>
      </c>
      <c r="AF11" s="32">
        <v>0.75</v>
      </c>
      <c r="AG11" s="32">
        <v>0.68330000000000002</v>
      </c>
      <c r="AH11" s="32">
        <v>0.6</v>
      </c>
      <c r="AI11" s="32">
        <v>0.7</v>
      </c>
      <c r="AJ11" s="32">
        <v>0.8</v>
      </c>
      <c r="AK11" s="32">
        <v>0.59789999999999999</v>
      </c>
      <c r="AL11" s="40">
        <v>0.21458333333333332</v>
      </c>
      <c r="AM11" s="39">
        <f t="shared" si="0"/>
        <v>7.6763485477178428E-2</v>
      </c>
      <c r="AN11" s="32">
        <f t="shared" si="1"/>
        <v>0.5954356846473029</v>
      </c>
      <c r="AO11" s="32">
        <f t="shared" si="2"/>
        <v>0.17219917012448133</v>
      </c>
      <c r="AP11" s="40">
        <f t="shared" si="3"/>
        <v>0.15560165975103735</v>
      </c>
      <c r="AQ11" s="30">
        <v>1.7575129533678757</v>
      </c>
      <c r="AR11" s="30">
        <v>1.1756756756756757</v>
      </c>
      <c r="AS11" s="30">
        <v>0.96551724137931039</v>
      </c>
    </row>
    <row r="12" spans="1:45" x14ac:dyDescent="0.3">
      <c r="A12" s="18" t="s">
        <v>7</v>
      </c>
      <c r="B12" s="18" t="s">
        <v>7</v>
      </c>
      <c r="C12" s="18" t="s">
        <v>1</v>
      </c>
      <c r="D12" s="18" t="s">
        <v>23</v>
      </c>
      <c r="E12" s="5" t="s">
        <v>24</v>
      </c>
      <c r="F12" s="36">
        <v>701</v>
      </c>
      <c r="G12" s="5">
        <v>10</v>
      </c>
      <c r="H12" s="18">
        <v>16</v>
      </c>
      <c r="I12" s="18">
        <v>20</v>
      </c>
      <c r="J12" s="18">
        <v>4</v>
      </c>
      <c r="K12" s="18">
        <v>37</v>
      </c>
      <c r="L12" s="18">
        <v>20</v>
      </c>
      <c r="M12" s="18">
        <v>15</v>
      </c>
      <c r="N12" s="18">
        <v>20</v>
      </c>
      <c r="O12" s="18">
        <v>15</v>
      </c>
      <c r="P12" s="18">
        <v>16</v>
      </c>
      <c r="Q12" s="18">
        <v>15</v>
      </c>
      <c r="R12" s="18">
        <v>18</v>
      </c>
      <c r="S12" s="18">
        <v>317</v>
      </c>
      <c r="T12" s="5">
        <v>188</v>
      </c>
      <c r="U12" s="18">
        <v>36</v>
      </c>
      <c r="V12" s="18">
        <v>71</v>
      </c>
      <c r="W12" s="18">
        <v>48</v>
      </c>
      <c r="X12" s="18">
        <v>317</v>
      </c>
      <c r="Y12" s="18">
        <v>472</v>
      </c>
      <c r="Z12" s="39">
        <v>0.8</v>
      </c>
      <c r="AA12" s="32">
        <v>1</v>
      </c>
      <c r="AB12" s="41">
        <v>0.1</v>
      </c>
      <c r="AC12" s="41">
        <v>0.30830000000000002</v>
      </c>
      <c r="AD12" s="32">
        <v>1</v>
      </c>
      <c r="AE12" s="32">
        <v>0.75</v>
      </c>
      <c r="AF12" s="32">
        <v>1</v>
      </c>
      <c r="AG12" s="32">
        <v>0.75</v>
      </c>
      <c r="AH12" s="32">
        <v>0.8</v>
      </c>
      <c r="AI12" s="32">
        <v>0.75</v>
      </c>
      <c r="AJ12" s="32">
        <v>0.9</v>
      </c>
      <c r="AK12" s="32">
        <v>0.99060000000000004</v>
      </c>
      <c r="AL12" s="40">
        <v>0.23499999999999999</v>
      </c>
      <c r="AM12" s="39">
        <f t="shared" si="0"/>
        <v>7.6271186440677971E-2</v>
      </c>
      <c r="AN12" s="32">
        <f t="shared" si="1"/>
        <v>0.67161016949152541</v>
      </c>
      <c r="AO12" s="32">
        <f t="shared" si="2"/>
        <v>0.15042372881355931</v>
      </c>
      <c r="AP12" s="40">
        <f t="shared" si="3"/>
        <v>0.10169491525423729</v>
      </c>
      <c r="AQ12" s="30">
        <v>1.8410958904109589</v>
      </c>
      <c r="AR12" s="30">
        <v>0.97222222222222221</v>
      </c>
      <c r="AS12" s="30">
        <v>0.97142857142857142</v>
      </c>
    </row>
    <row r="13" spans="1:45" x14ac:dyDescent="0.3">
      <c r="A13" s="18" t="s">
        <v>7</v>
      </c>
      <c r="B13" s="18" t="s">
        <v>7</v>
      </c>
      <c r="C13" s="18" t="s">
        <v>3</v>
      </c>
      <c r="D13" s="18" t="s">
        <v>25</v>
      </c>
      <c r="E13" s="5" t="s">
        <v>16</v>
      </c>
      <c r="F13" s="36">
        <v>979</v>
      </c>
      <c r="G13" s="5">
        <v>14</v>
      </c>
      <c r="H13" s="18">
        <v>16</v>
      </c>
      <c r="I13" s="18">
        <v>20</v>
      </c>
      <c r="J13" s="18">
        <v>8</v>
      </c>
      <c r="K13" s="18">
        <v>18</v>
      </c>
      <c r="L13" s="18">
        <v>19</v>
      </c>
      <c r="M13" s="18">
        <v>26</v>
      </c>
      <c r="N13" s="18">
        <v>23</v>
      </c>
      <c r="O13" s="18">
        <v>18</v>
      </c>
      <c r="P13" s="18">
        <v>20</v>
      </c>
      <c r="Q13" s="18">
        <v>25</v>
      </c>
      <c r="R13" s="18">
        <v>27</v>
      </c>
      <c r="S13" s="18">
        <v>186</v>
      </c>
      <c r="T13" s="5">
        <v>573</v>
      </c>
      <c r="U13" s="18">
        <v>36</v>
      </c>
      <c r="V13" s="18">
        <v>80</v>
      </c>
      <c r="W13" s="18">
        <v>78</v>
      </c>
      <c r="X13" s="18">
        <v>186</v>
      </c>
      <c r="Y13" s="18">
        <v>380</v>
      </c>
      <c r="Z13" s="39">
        <v>0.57100000000000006</v>
      </c>
      <c r="AA13" s="32">
        <v>0.71400000000000008</v>
      </c>
      <c r="AB13" s="32">
        <v>0.14300000000000002</v>
      </c>
      <c r="AC13" s="32">
        <v>0.107</v>
      </c>
      <c r="AD13" s="32">
        <v>0.67900000000000005</v>
      </c>
      <c r="AE13" s="32">
        <v>0.92900000000000005</v>
      </c>
      <c r="AF13" s="32">
        <v>0.82099999999999995</v>
      </c>
      <c r="AG13" s="32">
        <v>0.64300000000000002</v>
      </c>
      <c r="AH13" s="32">
        <v>0.71400000000000008</v>
      </c>
      <c r="AI13" s="32">
        <v>0.89300000000000002</v>
      </c>
      <c r="AJ13" s="32">
        <v>0.96400000000000008</v>
      </c>
      <c r="AK13" s="32">
        <v>0.41499999999999998</v>
      </c>
      <c r="AL13" s="40">
        <v>0.51160714285714282</v>
      </c>
      <c r="AM13" s="39">
        <f t="shared" si="0"/>
        <v>9.4736842105263161E-2</v>
      </c>
      <c r="AN13" s="32">
        <f t="shared" si="1"/>
        <v>0.48947368421052634</v>
      </c>
      <c r="AO13" s="32">
        <f t="shared" si="2"/>
        <v>0.21052631578947367</v>
      </c>
      <c r="AP13" s="40">
        <f t="shared" si="3"/>
        <v>0.20526315789473684</v>
      </c>
      <c r="AQ13" s="30">
        <v>3.3481481481481481</v>
      </c>
      <c r="AR13" s="30">
        <v>1.3333333333333333</v>
      </c>
      <c r="AS13" s="30">
        <v>0.97916666666666663</v>
      </c>
    </row>
    <row r="14" spans="1:45" x14ac:dyDescent="0.3">
      <c r="A14" s="18" t="s">
        <v>7</v>
      </c>
      <c r="B14" s="18" t="s">
        <v>7</v>
      </c>
      <c r="C14" s="18" t="s">
        <v>26</v>
      </c>
      <c r="D14" s="18" t="s">
        <v>27</v>
      </c>
      <c r="E14" s="5" t="s">
        <v>16</v>
      </c>
      <c r="F14" s="36">
        <v>770</v>
      </c>
      <c r="G14" s="5">
        <v>32</v>
      </c>
      <c r="H14" s="18">
        <v>55</v>
      </c>
      <c r="I14" s="18">
        <v>63</v>
      </c>
      <c r="J14" s="18">
        <v>34</v>
      </c>
      <c r="K14" s="18">
        <v>78</v>
      </c>
      <c r="L14" s="18">
        <v>37</v>
      </c>
      <c r="M14" s="18">
        <v>51</v>
      </c>
      <c r="N14" s="18">
        <v>56</v>
      </c>
      <c r="O14" s="18">
        <v>46</v>
      </c>
      <c r="P14" s="18">
        <v>39</v>
      </c>
      <c r="Q14" s="18">
        <v>53</v>
      </c>
      <c r="R14" s="18">
        <v>58</v>
      </c>
      <c r="S14" s="18">
        <v>87</v>
      </c>
      <c r="T14" s="5">
        <v>113</v>
      </c>
      <c r="U14" s="18">
        <v>118</v>
      </c>
      <c r="V14" s="18">
        <v>178</v>
      </c>
      <c r="W14" s="18">
        <v>162</v>
      </c>
      <c r="X14" s="18">
        <v>87</v>
      </c>
      <c r="Y14" s="18">
        <v>545</v>
      </c>
      <c r="Z14" s="39">
        <v>0.86</v>
      </c>
      <c r="AA14" s="32">
        <v>0.98</v>
      </c>
      <c r="AB14" s="32">
        <v>0.27</v>
      </c>
      <c r="AC14" s="32">
        <v>0.2</v>
      </c>
      <c r="AD14" s="32">
        <v>0.57999999999999996</v>
      </c>
      <c r="AE14" s="32">
        <v>0.8</v>
      </c>
      <c r="AF14" s="32">
        <v>0.88</v>
      </c>
      <c r="AG14" s="32">
        <v>0.72</v>
      </c>
      <c r="AH14" s="32">
        <v>0.61</v>
      </c>
      <c r="AI14" s="32">
        <v>0.83</v>
      </c>
      <c r="AJ14" s="32">
        <v>0.91</v>
      </c>
      <c r="AK14" s="32">
        <v>0.12</v>
      </c>
      <c r="AL14" s="40">
        <v>4.4140625000000003E-2</v>
      </c>
      <c r="AM14" s="39">
        <f t="shared" si="0"/>
        <v>0.21651376146788992</v>
      </c>
      <c r="AN14" s="32">
        <f t="shared" si="1"/>
        <v>0.15963302752293579</v>
      </c>
      <c r="AO14" s="32">
        <f t="shared" si="2"/>
        <v>0.32660550458715598</v>
      </c>
      <c r="AP14" s="40">
        <f t="shared" si="3"/>
        <v>0.29724770642201837</v>
      </c>
      <c r="AQ14" s="30">
        <v>2.0571428571428569</v>
      </c>
      <c r="AR14" s="30">
        <v>0.92372881355932202</v>
      </c>
      <c r="AS14" s="30">
        <v>0.88990825688073394</v>
      </c>
    </row>
    <row r="15" spans="1:45" x14ac:dyDescent="0.3">
      <c r="A15" s="18" t="s">
        <v>7</v>
      </c>
      <c r="B15" s="18" t="s">
        <v>7</v>
      </c>
      <c r="C15" s="18" t="s">
        <v>28</v>
      </c>
      <c r="D15" s="18" t="s">
        <v>29</v>
      </c>
      <c r="E15" s="5" t="s">
        <v>16</v>
      </c>
      <c r="F15" s="36">
        <v>1086</v>
      </c>
      <c r="G15" s="5">
        <v>54</v>
      </c>
      <c r="H15" s="18">
        <v>94</v>
      </c>
      <c r="I15" s="18">
        <v>107</v>
      </c>
      <c r="J15" s="18">
        <v>22</v>
      </c>
      <c r="K15" s="18">
        <v>68</v>
      </c>
      <c r="L15" s="18">
        <v>39</v>
      </c>
      <c r="M15" s="18">
        <v>95</v>
      </c>
      <c r="N15" s="18">
        <v>87</v>
      </c>
      <c r="O15" s="18">
        <v>69</v>
      </c>
      <c r="P15" s="18">
        <v>52</v>
      </c>
      <c r="Q15" s="18">
        <v>100</v>
      </c>
      <c r="R15" s="18">
        <v>96</v>
      </c>
      <c r="S15" s="18">
        <v>134</v>
      </c>
      <c r="T15" s="5">
        <v>123</v>
      </c>
      <c r="U15" s="18">
        <v>201</v>
      </c>
      <c r="V15" s="18">
        <v>247</v>
      </c>
      <c r="W15" s="18">
        <v>291</v>
      </c>
      <c r="X15" s="18">
        <v>134</v>
      </c>
      <c r="Y15" s="18">
        <v>873</v>
      </c>
      <c r="Z15" s="39">
        <v>0.87</v>
      </c>
      <c r="AA15" s="32">
        <v>0.99</v>
      </c>
      <c r="AB15" s="32">
        <v>0.10099999999999999</v>
      </c>
      <c r="AC15" s="32">
        <v>9.9000000000000005E-2</v>
      </c>
      <c r="AD15" s="32">
        <v>0.36099999999999999</v>
      </c>
      <c r="AE15" s="32">
        <v>0.879</v>
      </c>
      <c r="AF15" s="32">
        <v>0.80500000000000005</v>
      </c>
      <c r="AG15" s="32">
        <v>0.63800000000000001</v>
      </c>
      <c r="AH15" s="32">
        <v>0.48100000000000004</v>
      </c>
      <c r="AI15" s="32">
        <v>0.95499999999999996</v>
      </c>
      <c r="AJ15" s="32">
        <v>0.88800000000000001</v>
      </c>
      <c r="AK15" s="32">
        <v>7.6999999999999999E-2</v>
      </c>
      <c r="AL15" s="40">
        <v>2.8472222222222222E-2</v>
      </c>
      <c r="AM15" s="39">
        <f t="shared" si="0"/>
        <v>0.23024054982817868</v>
      </c>
      <c r="AN15" s="32">
        <f t="shared" si="1"/>
        <v>0.15349369988545247</v>
      </c>
      <c r="AO15" s="32">
        <f t="shared" si="2"/>
        <v>0.2829324169530355</v>
      </c>
      <c r="AP15" s="40">
        <f t="shared" si="3"/>
        <v>0.33333333333333331</v>
      </c>
      <c r="AQ15" s="30">
        <v>2.4029739776951673</v>
      </c>
      <c r="AR15" s="30">
        <v>0.93034825870646765</v>
      </c>
      <c r="AS15" s="30">
        <v>0.79144385026737973</v>
      </c>
    </row>
    <row r="16" spans="1:45" x14ac:dyDescent="0.3">
      <c r="A16" s="18" t="s">
        <v>7</v>
      </c>
      <c r="B16" s="18" t="s">
        <v>7</v>
      </c>
      <c r="C16" s="18" t="s">
        <v>28</v>
      </c>
      <c r="D16" s="18" t="s">
        <v>30</v>
      </c>
      <c r="E16" s="5" t="s">
        <v>16</v>
      </c>
      <c r="F16" s="36">
        <v>2964</v>
      </c>
      <c r="G16" s="5">
        <v>63</v>
      </c>
      <c r="H16" s="18">
        <v>104</v>
      </c>
      <c r="I16" s="18">
        <v>110</v>
      </c>
      <c r="J16" s="18">
        <v>13</v>
      </c>
      <c r="K16" s="18">
        <v>53</v>
      </c>
      <c r="L16" s="18">
        <v>83</v>
      </c>
      <c r="M16" s="18">
        <v>110</v>
      </c>
      <c r="N16" s="18">
        <v>116</v>
      </c>
      <c r="O16" s="18">
        <v>114</v>
      </c>
      <c r="P16" s="18">
        <v>112</v>
      </c>
      <c r="Q16" s="18">
        <v>120</v>
      </c>
      <c r="R16" s="18">
        <v>125</v>
      </c>
      <c r="S16" s="18">
        <v>957</v>
      </c>
      <c r="T16" s="5">
        <v>947</v>
      </c>
      <c r="U16" s="18">
        <v>214</v>
      </c>
      <c r="V16" s="18">
        <v>425</v>
      </c>
      <c r="W16" s="18">
        <v>355</v>
      </c>
      <c r="X16" s="18">
        <v>957</v>
      </c>
      <c r="Y16" s="18">
        <v>1951</v>
      </c>
      <c r="Z16" s="39">
        <v>0.82499999999999996</v>
      </c>
      <c r="AA16" s="32">
        <v>0.92900000000000005</v>
      </c>
      <c r="AB16" s="32">
        <v>5.0999999999999997E-2</v>
      </c>
      <c r="AC16" s="32">
        <v>7.0000000000000007E-2</v>
      </c>
      <c r="AD16" s="32">
        <v>0.65799999999999992</v>
      </c>
      <c r="AE16" s="32">
        <v>0.873</v>
      </c>
      <c r="AF16" s="32">
        <v>0.92</v>
      </c>
      <c r="AG16" s="32">
        <v>0.88800000000000001</v>
      </c>
      <c r="AH16" s="32">
        <v>0.90400000000000003</v>
      </c>
      <c r="AI16" s="32">
        <v>0.95200000000000007</v>
      </c>
      <c r="AJ16" s="32">
        <v>0.99199999999999999</v>
      </c>
      <c r="AK16" s="32">
        <v>0.47399999999999998</v>
      </c>
      <c r="AL16" s="40">
        <v>0.1878968253968254</v>
      </c>
      <c r="AM16" s="39">
        <f t="shared" si="0"/>
        <v>0.1096873398257304</v>
      </c>
      <c r="AN16" s="32">
        <f t="shared" si="1"/>
        <v>0.49051768323936445</v>
      </c>
      <c r="AO16" s="32">
        <f t="shared" si="2"/>
        <v>0.21783700666324962</v>
      </c>
      <c r="AP16" s="40">
        <f t="shared" si="3"/>
        <v>0.18195797027165556</v>
      </c>
      <c r="AQ16" s="30">
        <v>3.5176029962546815</v>
      </c>
      <c r="AR16" s="30">
        <v>1.1028037383177569</v>
      </c>
      <c r="AS16" s="30">
        <v>1.0042372881355932</v>
      </c>
    </row>
    <row r="17" spans="1:45" x14ac:dyDescent="0.3">
      <c r="A17" s="18" t="s">
        <v>7</v>
      </c>
      <c r="B17" s="18" t="s">
        <v>7</v>
      </c>
      <c r="C17" s="18" t="s">
        <v>8</v>
      </c>
      <c r="D17" s="18" t="s">
        <v>31</v>
      </c>
      <c r="E17" s="5" t="s">
        <v>16</v>
      </c>
      <c r="F17" s="36">
        <v>770</v>
      </c>
      <c r="G17" s="5">
        <v>15</v>
      </c>
      <c r="H17" s="18">
        <v>24</v>
      </c>
      <c r="I17" s="18">
        <v>25</v>
      </c>
      <c r="J17" s="18">
        <v>4</v>
      </c>
      <c r="K17" s="18">
        <v>46</v>
      </c>
      <c r="L17" s="18">
        <v>14</v>
      </c>
      <c r="M17" s="18">
        <v>22</v>
      </c>
      <c r="N17" s="18">
        <v>29</v>
      </c>
      <c r="O17" s="18">
        <v>26</v>
      </c>
      <c r="P17" s="18">
        <v>25</v>
      </c>
      <c r="Q17" s="18">
        <v>24</v>
      </c>
      <c r="R17" s="18">
        <v>27</v>
      </c>
      <c r="S17" s="18">
        <v>211</v>
      </c>
      <c r="T17" s="5">
        <v>293</v>
      </c>
      <c r="U17" s="18">
        <v>49</v>
      </c>
      <c r="V17" s="18">
        <v>94</v>
      </c>
      <c r="W17" s="18">
        <v>73</v>
      </c>
      <c r="X17" s="18">
        <v>211</v>
      </c>
      <c r="Y17" s="18">
        <v>427</v>
      </c>
      <c r="Z17" s="39">
        <v>0.8</v>
      </c>
      <c r="AA17" s="32">
        <v>0.83299999999999996</v>
      </c>
      <c r="AB17" s="32">
        <v>6.6000000000000003E-2</v>
      </c>
      <c r="AC17" s="32">
        <v>0.255</v>
      </c>
      <c r="AD17" s="32">
        <v>0.46600000000000003</v>
      </c>
      <c r="AE17" s="32">
        <v>0.73299999999999998</v>
      </c>
      <c r="AF17" s="32">
        <v>0.96599999999999997</v>
      </c>
      <c r="AG17" s="32">
        <v>0.86599999999999999</v>
      </c>
      <c r="AH17" s="32">
        <v>0.83299999999999996</v>
      </c>
      <c r="AI17" s="32">
        <v>0.83299999999999996</v>
      </c>
      <c r="AJ17" s="32">
        <v>0.9</v>
      </c>
      <c r="AK17" s="32">
        <v>0.44</v>
      </c>
      <c r="AL17" s="40">
        <v>0.24416666666666667</v>
      </c>
      <c r="AM17" s="39">
        <f t="shared" si="0"/>
        <v>0.11475409836065574</v>
      </c>
      <c r="AN17" s="32">
        <f t="shared" si="1"/>
        <v>0.49414519906323184</v>
      </c>
      <c r="AO17" s="32">
        <f t="shared" si="2"/>
        <v>0.22014051522248243</v>
      </c>
      <c r="AP17" s="40">
        <f t="shared" si="3"/>
        <v>0.17096018735362997</v>
      </c>
      <c r="AQ17" s="30">
        <v>2.2063157894736842</v>
      </c>
      <c r="AR17" s="30">
        <v>1.0816326530612246</v>
      </c>
      <c r="AS17" s="30">
        <v>0.98113207547169812</v>
      </c>
    </row>
    <row r="18" spans="1:45" x14ac:dyDescent="0.3">
      <c r="A18" s="18" t="s">
        <v>7</v>
      </c>
      <c r="B18" s="18" t="s">
        <v>7</v>
      </c>
      <c r="C18" s="18" t="s">
        <v>8</v>
      </c>
      <c r="D18" s="18" t="s">
        <v>32</v>
      </c>
      <c r="E18" s="5" t="s">
        <v>16</v>
      </c>
      <c r="F18" s="36">
        <v>585</v>
      </c>
      <c r="G18" s="5">
        <v>24</v>
      </c>
      <c r="H18" s="18">
        <v>17</v>
      </c>
      <c r="I18" s="18">
        <v>48</v>
      </c>
      <c r="J18" s="18">
        <v>42</v>
      </c>
      <c r="K18" s="18">
        <v>28</v>
      </c>
      <c r="L18" s="18">
        <v>7</v>
      </c>
      <c r="M18" s="18">
        <v>18</v>
      </c>
      <c r="N18" s="18">
        <v>41</v>
      </c>
      <c r="O18" s="18">
        <v>24</v>
      </c>
      <c r="P18" s="18">
        <v>24</v>
      </c>
      <c r="Q18" s="18">
        <v>32</v>
      </c>
      <c r="R18" s="18">
        <v>29</v>
      </c>
      <c r="S18" s="18">
        <v>49</v>
      </c>
      <c r="T18" s="5">
        <v>226</v>
      </c>
      <c r="U18" s="18">
        <v>65</v>
      </c>
      <c r="V18" s="18">
        <v>96</v>
      </c>
      <c r="W18" s="18">
        <v>79</v>
      </c>
      <c r="X18" s="18">
        <v>49</v>
      </c>
      <c r="Y18" s="18">
        <v>289</v>
      </c>
      <c r="Z18" s="39">
        <v>0.35399999999999998</v>
      </c>
      <c r="AA18" s="32">
        <v>1</v>
      </c>
      <c r="AB18" s="32">
        <v>0.14499999999999999</v>
      </c>
      <c r="AC18" s="32">
        <v>0.28899999999999998</v>
      </c>
      <c r="AD18" s="32">
        <v>0.14599999999999999</v>
      </c>
      <c r="AE18" s="32">
        <v>0.375</v>
      </c>
      <c r="AF18" s="32">
        <v>0.85400000000000009</v>
      </c>
      <c r="AG18" s="32">
        <v>0.5</v>
      </c>
      <c r="AH18" s="32">
        <v>0.47899999999999998</v>
      </c>
      <c r="AI18" s="32">
        <v>0.66599999999999993</v>
      </c>
      <c r="AJ18" s="32">
        <v>0.60399999999999998</v>
      </c>
      <c r="AK18" s="32">
        <v>6.4000000000000001E-2</v>
      </c>
      <c r="AL18" s="40">
        <v>0.11770833333333333</v>
      </c>
      <c r="AM18" s="39">
        <f t="shared" si="0"/>
        <v>0.22491349480968859</v>
      </c>
      <c r="AN18" s="32">
        <f t="shared" si="1"/>
        <v>0.16955017301038061</v>
      </c>
      <c r="AO18" s="32">
        <f t="shared" si="2"/>
        <v>0.33217993079584773</v>
      </c>
      <c r="AP18" s="40">
        <f t="shared" si="3"/>
        <v>0.27335640138408307</v>
      </c>
      <c r="AQ18" s="30">
        <v>2.5806451612903225</v>
      </c>
      <c r="AR18" s="30">
        <v>1.1230769230769231</v>
      </c>
      <c r="AS18" s="30">
        <v>0.72602739726027399</v>
      </c>
    </row>
    <row r="19" spans="1:45" x14ac:dyDescent="0.3">
      <c r="A19" s="18" t="s">
        <v>7</v>
      </c>
      <c r="B19" s="18" t="s">
        <v>7</v>
      </c>
      <c r="C19" s="18" t="s">
        <v>33</v>
      </c>
      <c r="D19" s="18" t="s">
        <v>34</v>
      </c>
      <c r="E19" s="5" t="s">
        <v>16</v>
      </c>
      <c r="F19" s="36">
        <v>1158</v>
      </c>
      <c r="G19" s="5">
        <v>24</v>
      </c>
      <c r="H19" s="18">
        <v>46</v>
      </c>
      <c r="I19" s="18">
        <v>41</v>
      </c>
      <c r="J19" s="18">
        <v>7</v>
      </c>
      <c r="K19" s="18">
        <v>54</v>
      </c>
      <c r="L19" s="18">
        <v>26</v>
      </c>
      <c r="M19" s="18">
        <v>16</v>
      </c>
      <c r="N19" s="18">
        <v>31</v>
      </c>
      <c r="O19" s="18">
        <v>28</v>
      </c>
      <c r="P19" s="18">
        <v>27</v>
      </c>
      <c r="Q19" s="18">
        <v>20</v>
      </c>
      <c r="R19" s="18">
        <v>23</v>
      </c>
      <c r="S19" s="18">
        <v>459</v>
      </c>
      <c r="T19" s="5">
        <v>380</v>
      </c>
      <c r="U19" s="18">
        <v>87</v>
      </c>
      <c r="V19" s="18">
        <v>112</v>
      </c>
      <c r="W19" s="18">
        <v>59</v>
      </c>
      <c r="X19" s="18">
        <v>459</v>
      </c>
      <c r="Y19" s="18">
        <v>717</v>
      </c>
      <c r="Z19" s="39">
        <v>0.95799999999999996</v>
      </c>
      <c r="AA19" s="32">
        <v>0.85400000000000009</v>
      </c>
      <c r="AB19" s="32">
        <v>7.2999999999999995E-2</v>
      </c>
      <c r="AC19" s="32">
        <v>0.222</v>
      </c>
      <c r="AD19" s="32">
        <v>0.54200000000000004</v>
      </c>
      <c r="AE19" s="32">
        <v>0.33299999999999996</v>
      </c>
      <c r="AF19" s="32">
        <v>0.64599999999999991</v>
      </c>
      <c r="AG19" s="32">
        <v>0.58299999999999996</v>
      </c>
      <c r="AH19" s="32">
        <v>0.56299999999999994</v>
      </c>
      <c r="AI19" s="32">
        <v>0.41700000000000004</v>
      </c>
      <c r="AJ19" s="32">
        <v>0.47899999999999998</v>
      </c>
      <c r="AK19" s="32">
        <v>0.59799999999999998</v>
      </c>
      <c r="AL19" s="40">
        <v>0.19791666666666666</v>
      </c>
      <c r="AM19" s="39">
        <f t="shared" si="0"/>
        <v>0.12133891213389121</v>
      </c>
      <c r="AN19" s="32">
        <f t="shared" si="1"/>
        <v>0.64016736401673635</v>
      </c>
      <c r="AO19" s="32">
        <f t="shared" si="2"/>
        <v>0.15620641562064155</v>
      </c>
      <c r="AP19" s="40">
        <f t="shared" si="3"/>
        <v>8.2287308228730829E-2</v>
      </c>
      <c r="AQ19" s="30">
        <v>1.4638297872340424</v>
      </c>
      <c r="AR19" s="30">
        <v>0.58620689655172409</v>
      </c>
      <c r="AS19" s="30">
        <v>0.98039215686274506</v>
      </c>
    </row>
    <row r="20" spans="1:45" x14ac:dyDescent="0.3">
      <c r="A20" s="18" t="s">
        <v>7</v>
      </c>
      <c r="B20" s="18" t="s">
        <v>7</v>
      </c>
      <c r="C20" s="18" t="s">
        <v>33</v>
      </c>
      <c r="D20" s="18" t="s">
        <v>35</v>
      </c>
      <c r="E20" s="5" t="s">
        <v>16</v>
      </c>
      <c r="F20" s="36">
        <v>2173</v>
      </c>
      <c r="G20" s="5">
        <v>50</v>
      </c>
      <c r="H20" s="18">
        <v>95</v>
      </c>
      <c r="I20" s="18">
        <v>100</v>
      </c>
      <c r="J20" s="18">
        <v>27</v>
      </c>
      <c r="K20" s="18">
        <v>175</v>
      </c>
      <c r="L20" s="18">
        <v>63</v>
      </c>
      <c r="M20" s="18">
        <v>56</v>
      </c>
      <c r="N20" s="18">
        <v>86</v>
      </c>
      <c r="O20" s="18">
        <v>79</v>
      </c>
      <c r="P20" s="18">
        <v>91</v>
      </c>
      <c r="Q20" s="18">
        <v>88</v>
      </c>
      <c r="R20" s="18">
        <v>85</v>
      </c>
      <c r="S20" s="18">
        <v>665</v>
      </c>
      <c r="T20" s="5">
        <v>563</v>
      </c>
      <c r="U20" s="18">
        <v>195</v>
      </c>
      <c r="V20" s="18">
        <v>319</v>
      </c>
      <c r="W20" s="18">
        <v>229</v>
      </c>
      <c r="X20" s="18">
        <v>665</v>
      </c>
      <c r="Y20" s="18">
        <v>1408</v>
      </c>
      <c r="Z20" s="39">
        <v>0.95</v>
      </c>
      <c r="AA20" s="32">
        <v>1</v>
      </c>
      <c r="AB20" s="32">
        <v>0.13500000000000001</v>
      </c>
      <c r="AC20" s="32">
        <v>0.29199999999999998</v>
      </c>
      <c r="AD20" s="32">
        <v>0.63</v>
      </c>
      <c r="AE20" s="32">
        <v>0.56000000000000005</v>
      </c>
      <c r="AF20" s="32">
        <v>0.86</v>
      </c>
      <c r="AG20" s="32">
        <v>0.79</v>
      </c>
      <c r="AH20" s="32">
        <v>0.91</v>
      </c>
      <c r="AI20" s="32">
        <v>0.88</v>
      </c>
      <c r="AJ20" s="32">
        <v>0.85</v>
      </c>
      <c r="AK20" s="32">
        <v>0.41600000000000004</v>
      </c>
      <c r="AL20" s="40">
        <v>0.14050000000000001</v>
      </c>
      <c r="AM20" s="39">
        <f t="shared" si="0"/>
        <v>0.13849431818181818</v>
      </c>
      <c r="AN20" s="32">
        <f t="shared" si="1"/>
        <v>0.47230113636363635</v>
      </c>
      <c r="AO20" s="32">
        <f t="shared" si="2"/>
        <v>0.2265625</v>
      </c>
      <c r="AP20" s="40">
        <f t="shared" si="3"/>
        <v>0.16264204545454544</v>
      </c>
      <c r="AQ20" s="30">
        <v>1.8551351351351351</v>
      </c>
      <c r="AR20" s="30">
        <v>0.89230769230769236</v>
      </c>
      <c r="AS20" s="30">
        <v>1.0114942528735633</v>
      </c>
    </row>
    <row r="21" spans="1:45" x14ac:dyDescent="0.3">
      <c r="A21" s="18" t="s">
        <v>7</v>
      </c>
      <c r="B21" s="18" t="s">
        <v>7</v>
      </c>
      <c r="C21" s="18" t="s">
        <v>36</v>
      </c>
      <c r="D21" s="18" t="s">
        <v>37</v>
      </c>
      <c r="E21" s="5" t="s">
        <v>16</v>
      </c>
      <c r="F21" s="36">
        <v>742</v>
      </c>
      <c r="G21" s="5">
        <v>53</v>
      </c>
      <c r="H21" s="18">
        <v>49</v>
      </c>
      <c r="I21" s="18">
        <v>106</v>
      </c>
      <c r="J21" s="18">
        <v>45</v>
      </c>
      <c r="K21" s="18">
        <v>39</v>
      </c>
      <c r="L21" s="18">
        <v>12</v>
      </c>
      <c r="M21" s="18">
        <v>34</v>
      </c>
      <c r="N21" s="18">
        <v>50</v>
      </c>
      <c r="O21" s="18">
        <v>35</v>
      </c>
      <c r="P21" s="18">
        <v>15</v>
      </c>
      <c r="Q21" s="18">
        <v>60</v>
      </c>
      <c r="R21" s="18">
        <v>43</v>
      </c>
      <c r="S21" s="18">
        <v>55</v>
      </c>
      <c r="T21" s="5">
        <v>199</v>
      </c>
      <c r="U21" s="18">
        <v>155</v>
      </c>
      <c r="V21" s="18">
        <v>112</v>
      </c>
      <c r="W21" s="18">
        <v>137</v>
      </c>
      <c r="X21" s="18">
        <v>55</v>
      </c>
      <c r="Y21" s="18">
        <v>459</v>
      </c>
      <c r="Z21" s="39">
        <v>0.47</v>
      </c>
      <c r="AA21" s="32">
        <v>1</v>
      </c>
      <c r="AB21" s="32">
        <v>0.21199999999999999</v>
      </c>
      <c r="AC21" s="32">
        <v>6.0999999999999999E-2</v>
      </c>
      <c r="AD21" s="32">
        <v>0.113</v>
      </c>
      <c r="AE21" s="32">
        <v>0.32100000000000001</v>
      </c>
      <c r="AF21" s="32">
        <v>0.47200000000000003</v>
      </c>
      <c r="AG21" s="32">
        <v>0.33</v>
      </c>
      <c r="AH21" s="32">
        <v>0.14199999999999999</v>
      </c>
      <c r="AI21" s="32">
        <v>0.56600000000000006</v>
      </c>
      <c r="AJ21" s="32">
        <v>0.40600000000000003</v>
      </c>
      <c r="AK21" s="32">
        <v>3.2000000000000001E-2</v>
      </c>
      <c r="AL21" s="40">
        <v>4.6933962264150947E-2</v>
      </c>
      <c r="AM21" s="39">
        <f t="shared" si="0"/>
        <v>0.33769063180827885</v>
      </c>
      <c r="AN21" s="32">
        <f t="shared" si="1"/>
        <v>0.11982570806100218</v>
      </c>
      <c r="AO21" s="32">
        <f t="shared" si="2"/>
        <v>0.24400871459694989</v>
      </c>
      <c r="AP21" s="40">
        <f t="shared" si="3"/>
        <v>0.29847494553376908</v>
      </c>
      <c r="AQ21" s="30">
        <v>1.6742268041237114</v>
      </c>
      <c r="AR21" s="30">
        <v>0.70967741935483875</v>
      </c>
      <c r="AS21" s="30">
        <v>0.52727272727272723</v>
      </c>
    </row>
    <row r="22" spans="1:45" x14ac:dyDescent="0.3">
      <c r="A22" s="18" t="s">
        <v>7</v>
      </c>
      <c r="B22" s="18" t="s">
        <v>7</v>
      </c>
      <c r="C22" s="18" t="s">
        <v>38</v>
      </c>
      <c r="D22" s="18" t="s">
        <v>39</v>
      </c>
      <c r="E22" s="5" t="s">
        <v>16</v>
      </c>
      <c r="F22" s="36">
        <v>414</v>
      </c>
      <c r="G22" s="5">
        <v>18</v>
      </c>
      <c r="H22" s="18">
        <v>23</v>
      </c>
      <c r="I22" s="18">
        <v>29</v>
      </c>
      <c r="J22" s="18">
        <v>19</v>
      </c>
      <c r="K22" s="18">
        <v>29</v>
      </c>
      <c r="L22" s="18">
        <v>8</v>
      </c>
      <c r="M22" s="18">
        <v>18</v>
      </c>
      <c r="N22" s="18">
        <v>20</v>
      </c>
      <c r="O22" s="18">
        <v>27</v>
      </c>
      <c r="P22" s="18">
        <v>15</v>
      </c>
      <c r="Q22" s="18">
        <v>35</v>
      </c>
      <c r="R22" s="18">
        <v>23</v>
      </c>
      <c r="S22" s="18">
        <v>100</v>
      </c>
      <c r="T22" s="5">
        <v>68</v>
      </c>
      <c r="U22" s="18">
        <v>52</v>
      </c>
      <c r="V22" s="18">
        <v>70</v>
      </c>
      <c r="W22" s="18">
        <v>76</v>
      </c>
      <c r="X22" s="18">
        <v>100</v>
      </c>
      <c r="Y22" s="18">
        <v>298</v>
      </c>
      <c r="Z22" s="39">
        <v>0.63800000000000001</v>
      </c>
      <c r="AA22" s="32">
        <v>0.80500000000000005</v>
      </c>
      <c r="AB22" s="32">
        <v>0.26400000000000001</v>
      </c>
      <c r="AC22" s="32">
        <v>0.14199999999999999</v>
      </c>
      <c r="AD22" s="32">
        <v>0.222</v>
      </c>
      <c r="AE22" s="32">
        <v>0.5</v>
      </c>
      <c r="AF22" s="32">
        <v>0.55500000000000005</v>
      </c>
      <c r="AG22" s="32">
        <v>0.75</v>
      </c>
      <c r="AH22" s="32">
        <v>0.41600000000000004</v>
      </c>
      <c r="AI22" s="32">
        <v>0.97199999999999998</v>
      </c>
      <c r="AJ22" s="32">
        <v>0.63800000000000001</v>
      </c>
      <c r="AK22" s="32">
        <v>0.17399999999999999</v>
      </c>
      <c r="AL22" s="40">
        <v>4.7222222222222221E-2</v>
      </c>
      <c r="AM22" s="39">
        <f t="shared" si="0"/>
        <v>0.17449664429530201</v>
      </c>
      <c r="AN22" s="32">
        <f t="shared" si="1"/>
        <v>0.33557046979865773</v>
      </c>
      <c r="AO22" s="32">
        <f t="shared" si="2"/>
        <v>0.2348993288590604</v>
      </c>
      <c r="AP22" s="40">
        <f t="shared" si="3"/>
        <v>0.25503355704697989</v>
      </c>
      <c r="AQ22" s="30">
        <v>2.3703703703703702</v>
      </c>
      <c r="AR22" s="30">
        <v>1.0576923076923077</v>
      </c>
      <c r="AS22" s="30">
        <v>0.69090909090909092</v>
      </c>
    </row>
    <row r="23" spans="1:45" x14ac:dyDescent="0.3">
      <c r="A23" s="18" t="s">
        <v>7</v>
      </c>
      <c r="B23" s="18" t="s">
        <v>7</v>
      </c>
      <c r="C23" s="18" t="s">
        <v>38</v>
      </c>
      <c r="D23" s="18" t="s">
        <v>40</v>
      </c>
      <c r="E23" s="5" t="s">
        <v>16</v>
      </c>
      <c r="F23" s="36">
        <v>1083</v>
      </c>
      <c r="G23" s="5">
        <v>27</v>
      </c>
      <c r="H23" s="18">
        <v>13</v>
      </c>
      <c r="I23" s="18">
        <v>53</v>
      </c>
      <c r="J23" s="18">
        <v>80</v>
      </c>
      <c r="K23" s="18">
        <v>140</v>
      </c>
      <c r="L23" s="18">
        <v>17</v>
      </c>
      <c r="M23" s="18">
        <v>18</v>
      </c>
      <c r="N23" s="18">
        <v>44</v>
      </c>
      <c r="O23" s="18">
        <v>32</v>
      </c>
      <c r="P23" s="18">
        <v>15</v>
      </c>
      <c r="Q23" s="18">
        <v>31</v>
      </c>
      <c r="R23" s="18">
        <v>33</v>
      </c>
      <c r="S23" s="18">
        <v>254</v>
      </c>
      <c r="T23" s="5">
        <v>353</v>
      </c>
      <c r="U23" s="18">
        <v>66</v>
      </c>
      <c r="V23" s="18">
        <v>108</v>
      </c>
      <c r="W23" s="18">
        <v>82</v>
      </c>
      <c r="X23" s="18">
        <v>254</v>
      </c>
      <c r="Y23" s="18">
        <v>510</v>
      </c>
      <c r="Z23" s="39">
        <v>0.24100000000000002</v>
      </c>
      <c r="AA23" s="32">
        <v>0.98099999999999998</v>
      </c>
      <c r="AB23" s="32">
        <v>0.74099999999999999</v>
      </c>
      <c r="AC23" s="32">
        <v>0.43200000000000005</v>
      </c>
      <c r="AD23" s="32">
        <v>0.315</v>
      </c>
      <c r="AE23" s="32">
        <v>0.33299999999999996</v>
      </c>
      <c r="AF23" s="32">
        <v>0.81499999999999995</v>
      </c>
      <c r="AG23" s="32">
        <v>0.59299999999999997</v>
      </c>
      <c r="AH23" s="32">
        <v>0.27699999999999997</v>
      </c>
      <c r="AI23" s="32">
        <v>0.57399999999999995</v>
      </c>
      <c r="AJ23" s="32">
        <v>0.66099999999999992</v>
      </c>
      <c r="AK23" s="32">
        <v>0.29399999999999998</v>
      </c>
      <c r="AL23" s="40">
        <v>0.16342592592592592</v>
      </c>
      <c r="AM23" s="39">
        <f t="shared" si="0"/>
        <v>0.12941176470588237</v>
      </c>
      <c r="AN23" s="32">
        <f t="shared" si="1"/>
        <v>0.49803921568627452</v>
      </c>
      <c r="AO23" s="32">
        <f t="shared" si="2"/>
        <v>0.21176470588235294</v>
      </c>
      <c r="AP23" s="40">
        <f t="shared" si="3"/>
        <v>0.16078431372549021</v>
      </c>
      <c r="AQ23" s="30">
        <v>1.203883495145631</v>
      </c>
      <c r="AR23" s="30">
        <v>1.1363636363636365</v>
      </c>
      <c r="AS23" s="30">
        <v>0.64</v>
      </c>
    </row>
    <row r="24" spans="1:45" x14ac:dyDescent="0.3">
      <c r="A24" s="18" t="s">
        <v>7</v>
      </c>
      <c r="B24" s="18" t="s">
        <v>7</v>
      </c>
      <c r="C24" s="18" t="s">
        <v>41</v>
      </c>
      <c r="D24" s="18" t="s">
        <v>42</v>
      </c>
      <c r="E24" s="5" t="s">
        <v>16</v>
      </c>
      <c r="F24" s="36">
        <v>2005</v>
      </c>
      <c r="G24" s="5">
        <v>26</v>
      </c>
      <c r="H24" s="18">
        <v>43</v>
      </c>
      <c r="I24" s="18">
        <v>42</v>
      </c>
      <c r="J24" s="18">
        <v>34</v>
      </c>
      <c r="K24" s="18">
        <v>72</v>
      </c>
      <c r="L24" s="18">
        <v>42</v>
      </c>
      <c r="M24" s="18">
        <v>45</v>
      </c>
      <c r="N24" s="18">
        <v>51</v>
      </c>
      <c r="O24" s="18">
        <v>47</v>
      </c>
      <c r="P24" s="18">
        <v>46</v>
      </c>
      <c r="Q24" s="18">
        <v>49</v>
      </c>
      <c r="R24" s="18">
        <v>35</v>
      </c>
      <c r="S24" s="18">
        <v>599</v>
      </c>
      <c r="T24" s="5">
        <v>900</v>
      </c>
      <c r="U24" s="18">
        <v>85</v>
      </c>
      <c r="V24" s="18">
        <v>186</v>
      </c>
      <c r="W24" s="18">
        <v>129</v>
      </c>
      <c r="X24" s="18">
        <v>599</v>
      </c>
      <c r="Y24" s="18">
        <v>999</v>
      </c>
      <c r="Z24" s="39">
        <v>0.82400000000000007</v>
      </c>
      <c r="AA24" s="32">
        <v>0.80799999999999994</v>
      </c>
      <c r="AB24" s="32">
        <v>0.32700000000000001</v>
      </c>
      <c r="AC24" s="32">
        <v>0.23100000000000001</v>
      </c>
      <c r="AD24" s="32">
        <v>0.80799999999999994</v>
      </c>
      <c r="AE24" s="32">
        <v>0.86599999999999999</v>
      </c>
      <c r="AF24" s="32">
        <v>0.98099999999999998</v>
      </c>
      <c r="AG24" s="32">
        <v>0.90400000000000003</v>
      </c>
      <c r="AH24" s="32">
        <v>0.88500000000000001</v>
      </c>
      <c r="AI24" s="32">
        <v>0.94200000000000006</v>
      </c>
      <c r="AJ24" s="32">
        <v>0.67299999999999993</v>
      </c>
      <c r="AK24" s="32">
        <v>0.72</v>
      </c>
      <c r="AL24" s="40">
        <v>0.43269230769230771</v>
      </c>
      <c r="AM24" s="39">
        <f t="shared" si="0"/>
        <v>8.5085085085085083E-2</v>
      </c>
      <c r="AN24" s="32">
        <f t="shared" si="1"/>
        <v>0.59959959959959963</v>
      </c>
      <c r="AO24" s="32">
        <f t="shared" si="2"/>
        <v>0.18618618618618618</v>
      </c>
      <c r="AP24" s="40">
        <f t="shared" si="3"/>
        <v>0.12912912912912913</v>
      </c>
      <c r="AQ24" s="30">
        <v>2.3235668789808916</v>
      </c>
      <c r="AR24" s="30">
        <v>1.1764705882352942</v>
      </c>
      <c r="AS24" s="30">
        <v>0.81</v>
      </c>
    </row>
    <row r="25" spans="1:45" x14ac:dyDescent="0.3">
      <c r="A25" s="18" t="s">
        <v>7</v>
      </c>
      <c r="B25" s="18" t="s">
        <v>7</v>
      </c>
      <c r="C25" s="18" t="s">
        <v>43</v>
      </c>
      <c r="D25" s="18" t="s">
        <v>31</v>
      </c>
      <c r="E25" s="5" t="s">
        <v>16</v>
      </c>
      <c r="F25" s="36">
        <v>754</v>
      </c>
      <c r="G25" s="5">
        <v>38</v>
      </c>
      <c r="H25" s="18">
        <v>64</v>
      </c>
      <c r="I25" s="18">
        <v>71</v>
      </c>
      <c r="J25" s="18">
        <v>62</v>
      </c>
      <c r="K25" s="18">
        <v>33</v>
      </c>
      <c r="L25" s="18">
        <v>15</v>
      </c>
      <c r="M25" s="18">
        <v>43</v>
      </c>
      <c r="N25" s="18">
        <v>47</v>
      </c>
      <c r="O25" s="18">
        <v>42</v>
      </c>
      <c r="P25" s="18">
        <v>47</v>
      </c>
      <c r="Q25" s="18">
        <v>74</v>
      </c>
      <c r="R25" s="18">
        <v>77</v>
      </c>
      <c r="S25" s="18">
        <v>37</v>
      </c>
      <c r="T25" s="5">
        <v>142</v>
      </c>
      <c r="U25" s="18">
        <v>135</v>
      </c>
      <c r="V25" s="18">
        <v>151</v>
      </c>
      <c r="W25" s="18">
        <v>194</v>
      </c>
      <c r="X25" s="18">
        <v>37</v>
      </c>
      <c r="Y25" s="18">
        <v>517</v>
      </c>
      <c r="Z25" s="39">
        <v>0.84200000000000008</v>
      </c>
      <c r="AA25" s="32">
        <v>0.93400000000000005</v>
      </c>
      <c r="AB25" s="32">
        <v>0.40799999999999997</v>
      </c>
      <c r="AC25" s="32">
        <v>7.2999999999999995E-2</v>
      </c>
      <c r="AD25" s="32">
        <v>0.19699999999999998</v>
      </c>
      <c r="AE25" s="32">
        <v>0.56600000000000006</v>
      </c>
      <c r="AF25" s="32">
        <v>0.61799999999999999</v>
      </c>
      <c r="AG25" s="32">
        <v>0.55299999999999994</v>
      </c>
      <c r="AH25" s="32">
        <v>0.61799999999999999</v>
      </c>
      <c r="AI25" s="32">
        <v>0.97400000000000009</v>
      </c>
      <c r="AJ25" s="32">
        <v>1</v>
      </c>
      <c r="AK25" s="32">
        <v>0.03</v>
      </c>
      <c r="AL25" s="40">
        <v>4.6710526315789473E-2</v>
      </c>
      <c r="AM25" s="39">
        <f t="shared" si="0"/>
        <v>0.26112185686653772</v>
      </c>
      <c r="AN25" s="32">
        <f t="shared" si="1"/>
        <v>7.1566731141199227E-2</v>
      </c>
      <c r="AO25" s="32">
        <f t="shared" si="2"/>
        <v>0.29206963249516443</v>
      </c>
      <c r="AP25" s="40">
        <f t="shared" si="3"/>
        <v>0.37524177949709864</v>
      </c>
      <c r="AQ25" s="30">
        <v>2.7333333333333334</v>
      </c>
      <c r="AR25" s="30">
        <v>0.89629629629629626</v>
      </c>
      <c r="AS25" s="30">
        <v>1.024793388429752</v>
      </c>
    </row>
    <row r="26" spans="1:45" x14ac:dyDescent="0.3">
      <c r="A26" s="18" t="s">
        <v>7</v>
      </c>
      <c r="B26" s="18" t="s">
        <v>7</v>
      </c>
      <c r="C26" s="18" t="s">
        <v>43</v>
      </c>
      <c r="D26" s="18" t="s">
        <v>44</v>
      </c>
      <c r="E26" s="5" t="s">
        <v>16</v>
      </c>
      <c r="F26" s="36">
        <v>176</v>
      </c>
      <c r="G26" s="5">
        <v>14</v>
      </c>
      <c r="H26" s="18">
        <v>19</v>
      </c>
      <c r="I26" s="18">
        <v>28</v>
      </c>
      <c r="J26" s="18">
        <v>13</v>
      </c>
      <c r="K26" s="18">
        <v>2</v>
      </c>
      <c r="L26" s="18">
        <v>4</v>
      </c>
      <c r="M26" s="18">
        <v>12</v>
      </c>
      <c r="N26" s="18">
        <v>18</v>
      </c>
      <c r="O26" s="18">
        <v>12</v>
      </c>
      <c r="P26" s="18">
        <v>7</v>
      </c>
      <c r="Q26" s="18">
        <v>14</v>
      </c>
      <c r="R26" s="18">
        <v>13</v>
      </c>
      <c r="S26" s="18">
        <v>16</v>
      </c>
      <c r="T26" s="5">
        <v>18</v>
      </c>
      <c r="U26" s="18">
        <v>47</v>
      </c>
      <c r="V26" s="18">
        <v>41</v>
      </c>
      <c r="W26" s="18">
        <v>39</v>
      </c>
      <c r="X26" s="18">
        <v>16</v>
      </c>
      <c r="Y26" s="18">
        <v>143</v>
      </c>
      <c r="Z26" s="39">
        <v>0.67900000000000005</v>
      </c>
      <c r="AA26" s="32">
        <v>1</v>
      </c>
      <c r="AB26" s="32">
        <v>0.23199999999999998</v>
      </c>
      <c r="AC26" s="32">
        <v>7.0999999999999994E-2</v>
      </c>
      <c r="AD26" s="32">
        <v>0.14300000000000002</v>
      </c>
      <c r="AE26" s="32">
        <v>0.42899999999999999</v>
      </c>
      <c r="AF26" s="32">
        <v>0.64300000000000002</v>
      </c>
      <c r="AG26" s="32">
        <v>0.42899999999999999</v>
      </c>
      <c r="AH26" s="32">
        <v>0.25</v>
      </c>
      <c r="AI26" s="32">
        <v>0.5</v>
      </c>
      <c r="AJ26" s="32">
        <v>0.46399999999999997</v>
      </c>
      <c r="AK26" s="32">
        <v>3.6000000000000004E-2</v>
      </c>
      <c r="AL26" s="40">
        <v>1.607142857142857E-2</v>
      </c>
      <c r="AM26" s="39">
        <f t="shared" si="0"/>
        <v>0.32867132867132864</v>
      </c>
      <c r="AN26" s="32">
        <f t="shared" si="1"/>
        <v>0.11188811188811189</v>
      </c>
      <c r="AO26" s="32">
        <f t="shared" si="2"/>
        <v>0.28671328671328672</v>
      </c>
      <c r="AP26" s="40">
        <f t="shared" si="3"/>
        <v>0.27272727272727271</v>
      </c>
      <c r="AQ26" s="30">
        <v>2.0897959183673471</v>
      </c>
      <c r="AR26" s="30">
        <v>0.68085106382978722</v>
      </c>
      <c r="AS26" s="30">
        <v>0.625</v>
      </c>
    </row>
    <row r="27" spans="1:45" x14ac:dyDescent="0.3">
      <c r="A27" s="18" t="s">
        <v>7</v>
      </c>
      <c r="B27" s="18" t="s">
        <v>7</v>
      </c>
      <c r="C27" s="18" t="s">
        <v>43</v>
      </c>
      <c r="D27" s="18" t="s">
        <v>45</v>
      </c>
      <c r="E27" s="5" t="s">
        <v>16</v>
      </c>
      <c r="F27" s="36">
        <v>271</v>
      </c>
      <c r="G27" s="5">
        <v>14</v>
      </c>
      <c r="H27" s="18">
        <v>15</v>
      </c>
      <c r="I27" s="18">
        <v>27</v>
      </c>
      <c r="J27" s="18">
        <v>15</v>
      </c>
      <c r="K27" s="18">
        <v>8</v>
      </c>
      <c r="L27" s="18">
        <v>6</v>
      </c>
      <c r="M27" s="18">
        <v>14</v>
      </c>
      <c r="N27" s="18">
        <v>12</v>
      </c>
      <c r="O27" s="18">
        <v>15</v>
      </c>
      <c r="P27" s="18">
        <v>11</v>
      </c>
      <c r="Q27" s="18">
        <v>19</v>
      </c>
      <c r="R27" s="18">
        <v>15</v>
      </c>
      <c r="S27" s="18">
        <v>52</v>
      </c>
      <c r="T27" s="5">
        <v>62</v>
      </c>
      <c r="U27" s="18">
        <v>42</v>
      </c>
      <c r="V27" s="18">
        <v>44</v>
      </c>
      <c r="W27" s="18">
        <v>48</v>
      </c>
      <c r="X27" s="18">
        <v>52</v>
      </c>
      <c r="Y27" s="18">
        <v>186</v>
      </c>
      <c r="Z27" s="39">
        <v>0.74199999999999999</v>
      </c>
      <c r="AA27" s="32">
        <v>0.96400000000000008</v>
      </c>
      <c r="AB27" s="32">
        <v>0.26800000000000002</v>
      </c>
      <c r="AC27" s="32">
        <v>4.8000000000000001E-2</v>
      </c>
      <c r="AD27" s="32">
        <v>0.214</v>
      </c>
      <c r="AE27" s="32">
        <v>0.5</v>
      </c>
      <c r="AF27" s="32">
        <v>0.42899999999999999</v>
      </c>
      <c r="AG27" s="32">
        <v>0.53600000000000003</v>
      </c>
      <c r="AH27" s="32">
        <v>0.39299999999999996</v>
      </c>
      <c r="AI27" s="32">
        <v>0.67900000000000005</v>
      </c>
      <c r="AJ27" s="32">
        <v>0.53600000000000003</v>
      </c>
      <c r="AK27" s="32">
        <v>0.11699999999999999</v>
      </c>
      <c r="AL27" s="40">
        <v>5.5357142857142855E-2</v>
      </c>
      <c r="AM27" s="39">
        <f t="shared" si="0"/>
        <v>0.22580645161290322</v>
      </c>
      <c r="AN27" s="32">
        <f t="shared" si="1"/>
        <v>0.27956989247311825</v>
      </c>
      <c r="AO27" s="32">
        <f t="shared" si="2"/>
        <v>0.23655913978494625</v>
      </c>
      <c r="AP27" s="40">
        <f t="shared" si="3"/>
        <v>0.25806451612903225</v>
      </c>
      <c r="AQ27" s="30">
        <v>2.3039999999999998</v>
      </c>
      <c r="AR27" s="30">
        <v>0.73809523809523814</v>
      </c>
      <c r="AS27" s="30">
        <v>0.83870967741935487</v>
      </c>
    </row>
    <row r="28" spans="1:45" x14ac:dyDescent="0.3">
      <c r="A28" s="18" t="s">
        <v>7</v>
      </c>
      <c r="B28" s="18" t="s">
        <v>7</v>
      </c>
      <c r="C28" s="18" t="s">
        <v>46</v>
      </c>
      <c r="D28" s="18" t="s">
        <v>47</v>
      </c>
      <c r="E28" s="5" t="s">
        <v>16</v>
      </c>
      <c r="F28" s="36">
        <v>178</v>
      </c>
      <c r="G28" s="5">
        <v>23</v>
      </c>
      <c r="H28" s="18">
        <v>3</v>
      </c>
      <c r="I28" s="18">
        <v>11</v>
      </c>
      <c r="J28" s="18">
        <v>7</v>
      </c>
      <c r="K28" s="18">
        <v>25</v>
      </c>
      <c r="L28" s="18">
        <v>2</v>
      </c>
      <c r="M28" s="18">
        <v>3</v>
      </c>
      <c r="N28" s="18">
        <v>11</v>
      </c>
      <c r="O28" s="18">
        <v>7</v>
      </c>
      <c r="P28" s="18">
        <v>2</v>
      </c>
      <c r="Q28" s="18">
        <v>12</v>
      </c>
      <c r="R28" s="18">
        <v>14</v>
      </c>
      <c r="S28" s="18">
        <v>22</v>
      </c>
      <c r="T28" s="5">
        <v>59</v>
      </c>
      <c r="U28" s="18">
        <v>14</v>
      </c>
      <c r="V28" s="18">
        <v>22</v>
      </c>
      <c r="W28" s="18">
        <v>29</v>
      </c>
      <c r="X28" s="18">
        <v>22</v>
      </c>
      <c r="Y28" s="18">
        <v>87</v>
      </c>
      <c r="Z28" s="39">
        <v>0.187</v>
      </c>
      <c r="AA28" s="32">
        <v>0.68700000000000006</v>
      </c>
      <c r="AB28" s="32">
        <v>0.218</v>
      </c>
      <c r="AC28" s="32">
        <v>0.26</v>
      </c>
      <c r="AD28" s="32">
        <v>0.25</v>
      </c>
      <c r="AE28" s="32">
        <v>0.187</v>
      </c>
      <c r="AF28" s="32">
        <v>0.68700000000000006</v>
      </c>
      <c r="AG28" s="32">
        <v>0.43700000000000006</v>
      </c>
      <c r="AH28" s="32">
        <v>0.125</v>
      </c>
      <c r="AI28" s="32">
        <v>0.75</v>
      </c>
      <c r="AJ28" s="32">
        <v>0.875</v>
      </c>
      <c r="AK28" s="32">
        <v>8.900000000000001E-2</v>
      </c>
      <c r="AL28" s="40">
        <v>3.206521739130435E-2</v>
      </c>
      <c r="AM28" s="39">
        <f t="shared" si="0"/>
        <v>0.16091954022988506</v>
      </c>
      <c r="AN28" s="32">
        <f t="shared" si="1"/>
        <v>0.25287356321839083</v>
      </c>
      <c r="AO28" s="32">
        <f t="shared" si="2"/>
        <v>0.25287356321839083</v>
      </c>
      <c r="AP28" s="40">
        <f t="shared" si="3"/>
        <v>0.33333333333333331</v>
      </c>
      <c r="AQ28" s="30">
        <v>1.8871794871794871</v>
      </c>
      <c r="AR28" s="30">
        <v>1.6428571428571428</v>
      </c>
      <c r="AS28" s="30">
        <v>0.69565217391304346</v>
      </c>
    </row>
    <row r="29" spans="1:45" x14ac:dyDescent="0.3">
      <c r="A29" s="18" t="s">
        <v>7</v>
      </c>
      <c r="B29" s="18" t="s">
        <v>7</v>
      </c>
      <c r="C29" s="18" t="s">
        <v>1</v>
      </c>
      <c r="D29" s="18" t="s">
        <v>48</v>
      </c>
      <c r="E29" s="5" t="s">
        <v>49</v>
      </c>
      <c r="F29" s="36">
        <v>1483</v>
      </c>
      <c r="G29" s="5">
        <v>29</v>
      </c>
      <c r="H29" s="18">
        <v>44</v>
      </c>
      <c r="I29" s="18">
        <v>45</v>
      </c>
      <c r="J29" s="18">
        <v>23</v>
      </c>
      <c r="K29" s="18">
        <v>86</v>
      </c>
      <c r="L29" s="18">
        <v>40</v>
      </c>
      <c r="M29" s="18">
        <v>57</v>
      </c>
      <c r="N29" s="18">
        <v>40</v>
      </c>
      <c r="O29" s="18">
        <v>41</v>
      </c>
      <c r="P29" s="18">
        <v>37</v>
      </c>
      <c r="Q29" s="18">
        <v>50</v>
      </c>
      <c r="R29" s="18">
        <v>46</v>
      </c>
      <c r="S29" s="18">
        <v>618</v>
      </c>
      <c r="T29" s="5">
        <v>356</v>
      </c>
      <c r="U29" s="18">
        <v>89</v>
      </c>
      <c r="V29" s="18">
        <v>158</v>
      </c>
      <c r="W29" s="18">
        <v>153</v>
      </c>
      <c r="X29" s="18">
        <v>618</v>
      </c>
      <c r="Y29" s="18">
        <v>1018</v>
      </c>
      <c r="Z29" s="39">
        <v>0.75900000000000001</v>
      </c>
      <c r="AA29" s="32">
        <v>0.77600000000000002</v>
      </c>
      <c r="AB29" s="32">
        <v>0.57999999999999996</v>
      </c>
      <c r="AC29" s="32">
        <v>0.42</v>
      </c>
      <c r="AD29" s="32">
        <v>0.69</v>
      </c>
      <c r="AE29" s="32">
        <v>0.98299999999999998</v>
      </c>
      <c r="AF29" s="32">
        <v>0.68965517241379315</v>
      </c>
      <c r="AG29" s="32">
        <v>0.70699999999999996</v>
      </c>
      <c r="AH29" s="32">
        <v>0.63800000000000001</v>
      </c>
      <c r="AI29" s="32">
        <v>0.86199999999999999</v>
      </c>
      <c r="AJ29" s="32">
        <v>0.79300000000000004</v>
      </c>
      <c r="AK29" s="32">
        <v>0.59199999999999997</v>
      </c>
      <c r="AL29" s="40">
        <v>0.15344827586206897</v>
      </c>
      <c r="AM29" s="39">
        <f t="shared" si="0"/>
        <v>8.7426326129666013E-2</v>
      </c>
      <c r="AN29" s="32">
        <f t="shared" si="1"/>
        <v>0.60707269155206289</v>
      </c>
      <c r="AO29" s="32">
        <f t="shared" si="2"/>
        <v>0.15520628683693516</v>
      </c>
      <c r="AP29" s="40">
        <f t="shared" si="3"/>
        <v>0.15029469548133595</v>
      </c>
      <c r="AQ29" s="30">
        <v>1.9565714285714286</v>
      </c>
      <c r="AR29" s="30">
        <v>1.0112359550561798</v>
      </c>
      <c r="AS29" s="30">
        <v>0.92222222222222228</v>
      </c>
    </row>
    <row r="30" spans="1:45" x14ac:dyDescent="0.3">
      <c r="A30" s="18" t="s">
        <v>7</v>
      </c>
      <c r="B30" s="18" t="s">
        <v>7</v>
      </c>
      <c r="C30" s="18" t="s">
        <v>8</v>
      </c>
      <c r="D30" s="18" t="s">
        <v>48</v>
      </c>
      <c r="E30" s="5" t="s">
        <v>49</v>
      </c>
      <c r="F30" s="36">
        <v>237</v>
      </c>
      <c r="G30" s="5">
        <v>12</v>
      </c>
      <c r="H30" s="18">
        <v>4</v>
      </c>
      <c r="I30" s="18">
        <v>6</v>
      </c>
      <c r="J30" s="18">
        <v>2</v>
      </c>
      <c r="K30" s="18">
        <v>11</v>
      </c>
      <c r="L30" s="18">
        <v>5</v>
      </c>
      <c r="M30" s="18">
        <v>6</v>
      </c>
      <c r="N30" s="18">
        <v>4</v>
      </c>
      <c r="O30" s="18">
        <v>4</v>
      </c>
      <c r="P30" s="18">
        <v>23</v>
      </c>
      <c r="Q30" s="18">
        <v>5</v>
      </c>
      <c r="R30" s="18">
        <v>7</v>
      </c>
      <c r="S30" s="18">
        <v>79</v>
      </c>
      <c r="T30" s="5">
        <v>81</v>
      </c>
      <c r="U30" s="18">
        <v>10</v>
      </c>
      <c r="V30" s="18">
        <v>36</v>
      </c>
      <c r="W30" s="18">
        <v>18</v>
      </c>
      <c r="X30" s="18">
        <v>79</v>
      </c>
      <c r="Y30" s="18">
        <v>143</v>
      </c>
      <c r="Z30" s="39">
        <v>0.16700000000000001</v>
      </c>
      <c r="AA30" s="32">
        <v>0.25</v>
      </c>
      <c r="AB30" s="32">
        <v>0.67</v>
      </c>
      <c r="AC30" s="32">
        <v>0.79</v>
      </c>
      <c r="AD30" s="32">
        <v>0.20799999999999999</v>
      </c>
      <c r="AE30" s="32">
        <v>0.25</v>
      </c>
      <c r="AF30" s="32">
        <v>0.16700000000000001</v>
      </c>
      <c r="AG30" s="32">
        <v>0.16700000000000001</v>
      </c>
      <c r="AH30" s="32">
        <v>0.95799999999999996</v>
      </c>
      <c r="AI30" s="32">
        <v>0.20799999999999999</v>
      </c>
      <c r="AJ30" s="32">
        <v>0.29199999999999998</v>
      </c>
      <c r="AK30" s="32">
        <v>0.183</v>
      </c>
      <c r="AL30" s="40">
        <v>8.4375000000000006E-2</v>
      </c>
      <c r="AM30" s="39">
        <f t="shared" si="0"/>
        <v>6.9930069930069935E-2</v>
      </c>
      <c r="AN30" s="32">
        <f t="shared" si="1"/>
        <v>0.55244755244755239</v>
      </c>
      <c r="AO30" s="32">
        <f t="shared" si="2"/>
        <v>0.25174825174825177</v>
      </c>
      <c r="AP30" s="40">
        <f t="shared" si="3"/>
        <v>0.12587412587412589</v>
      </c>
      <c r="AQ30" s="30">
        <v>3.2761904761904761</v>
      </c>
      <c r="AR30" s="30">
        <v>0.9</v>
      </c>
      <c r="AS30" s="30">
        <v>3.3333333333333335</v>
      </c>
    </row>
    <row r="31" spans="1:45" x14ac:dyDescent="0.3">
      <c r="A31" s="18" t="s">
        <v>7</v>
      </c>
      <c r="B31" s="18" t="s">
        <v>7</v>
      </c>
      <c r="C31" s="18" t="s">
        <v>50</v>
      </c>
      <c r="D31" s="18" t="s">
        <v>51</v>
      </c>
      <c r="E31" s="5" t="s">
        <v>49</v>
      </c>
      <c r="F31" s="36">
        <v>379</v>
      </c>
      <c r="G31" s="5">
        <v>14</v>
      </c>
      <c r="H31" s="18">
        <v>13</v>
      </c>
      <c r="I31" s="18">
        <v>12</v>
      </c>
      <c r="J31" s="18">
        <v>32</v>
      </c>
      <c r="K31" s="18">
        <v>38</v>
      </c>
      <c r="L31" s="18">
        <v>12</v>
      </c>
      <c r="M31" s="18">
        <v>27</v>
      </c>
      <c r="N31" s="18">
        <v>14</v>
      </c>
      <c r="O31" s="18">
        <v>12</v>
      </c>
      <c r="P31" s="18">
        <v>13</v>
      </c>
      <c r="Q31" s="18">
        <v>17</v>
      </c>
      <c r="R31" s="18">
        <v>20</v>
      </c>
      <c r="S31" s="18">
        <v>17</v>
      </c>
      <c r="T31" s="5">
        <v>152</v>
      </c>
      <c r="U31" s="18">
        <v>25</v>
      </c>
      <c r="V31" s="18">
        <v>51</v>
      </c>
      <c r="W31" s="18">
        <v>64</v>
      </c>
      <c r="X31" s="18">
        <v>17</v>
      </c>
      <c r="Y31" s="18">
        <v>157</v>
      </c>
      <c r="Z31" s="39">
        <v>0.46400000000000002</v>
      </c>
      <c r="AA31" s="32">
        <v>0.42899999999999999</v>
      </c>
      <c r="AB31" s="32">
        <v>1.28</v>
      </c>
      <c r="AC31" s="32">
        <v>0.52</v>
      </c>
      <c r="AD31" s="32">
        <v>0.42899999999999999</v>
      </c>
      <c r="AE31" s="32">
        <v>0.96399999999999997</v>
      </c>
      <c r="AF31" s="32">
        <v>0.5</v>
      </c>
      <c r="AG31" s="32">
        <v>0.42899999999999999</v>
      </c>
      <c r="AH31" s="32">
        <v>0.46400000000000002</v>
      </c>
      <c r="AI31" s="32">
        <v>0.60699999999999998</v>
      </c>
      <c r="AJ31" s="32">
        <v>0.71399999999999997</v>
      </c>
      <c r="AK31" s="32">
        <v>3.4000000000000002E-2</v>
      </c>
      <c r="AL31" s="40">
        <v>0.1357142857142857</v>
      </c>
      <c r="AM31" s="39">
        <f t="shared" si="0"/>
        <v>0.15923566878980891</v>
      </c>
      <c r="AN31" s="32">
        <f t="shared" si="1"/>
        <v>0.10828025477707007</v>
      </c>
      <c r="AO31" s="32">
        <f t="shared" si="2"/>
        <v>0.32484076433121017</v>
      </c>
      <c r="AP31" s="40">
        <f t="shared" si="3"/>
        <v>0.40764331210191085</v>
      </c>
      <c r="AQ31" s="30">
        <v>1.9301587301587302</v>
      </c>
      <c r="AR31" s="30">
        <v>1.24</v>
      </c>
      <c r="AS31" s="30">
        <v>1.064516129032258</v>
      </c>
    </row>
    <row r="32" spans="1:45" x14ac:dyDescent="0.3">
      <c r="A32" s="18" t="s">
        <v>7</v>
      </c>
      <c r="B32" s="18" t="s">
        <v>7</v>
      </c>
      <c r="C32" s="18" t="s">
        <v>52</v>
      </c>
      <c r="D32" s="18" t="s">
        <v>51</v>
      </c>
      <c r="E32" s="5" t="s">
        <v>49</v>
      </c>
      <c r="F32" s="36">
        <v>909</v>
      </c>
      <c r="G32" s="5">
        <v>31</v>
      </c>
      <c r="H32" s="18">
        <v>19</v>
      </c>
      <c r="I32" s="18">
        <v>29</v>
      </c>
      <c r="J32" s="18">
        <v>54</v>
      </c>
      <c r="K32" s="18">
        <v>66</v>
      </c>
      <c r="L32" s="18">
        <v>13</v>
      </c>
      <c r="M32" s="18">
        <v>62</v>
      </c>
      <c r="N32" s="18">
        <v>30</v>
      </c>
      <c r="O32" s="18">
        <v>23</v>
      </c>
      <c r="P32" s="18">
        <v>21</v>
      </c>
      <c r="Q32" s="18">
        <v>25</v>
      </c>
      <c r="R32" s="18">
        <v>35</v>
      </c>
      <c r="S32" s="18">
        <v>299</v>
      </c>
      <c r="T32" s="5">
        <v>233</v>
      </c>
      <c r="U32" s="18">
        <v>48</v>
      </c>
      <c r="V32" s="18">
        <v>87</v>
      </c>
      <c r="W32" s="18">
        <v>122</v>
      </c>
      <c r="X32" s="18">
        <v>299</v>
      </c>
      <c r="Y32" s="18">
        <v>556</v>
      </c>
      <c r="Z32" s="39">
        <v>0.30599999999999999</v>
      </c>
      <c r="AA32" s="32">
        <v>0.46800000000000003</v>
      </c>
      <c r="AB32" s="32">
        <v>1.26</v>
      </c>
      <c r="AC32" s="32">
        <v>0.46</v>
      </c>
      <c r="AD32" s="32">
        <v>0.21</v>
      </c>
      <c r="AE32" s="32">
        <v>1</v>
      </c>
      <c r="AF32" s="32">
        <v>0.48399999999999999</v>
      </c>
      <c r="AG32" s="32">
        <v>0.371</v>
      </c>
      <c r="AH32" s="32">
        <v>0.33900000000000002</v>
      </c>
      <c r="AI32" s="32">
        <v>0.40300000000000002</v>
      </c>
      <c r="AJ32" s="32">
        <v>0.56499999999999995</v>
      </c>
      <c r="AK32" s="32">
        <v>0.26800000000000002</v>
      </c>
      <c r="AL32" s="40">
        <v>9.3951612903225803E-2</v>
      </c>
      <c r="AM32" s="39">
        <f t="shared" si="0"/>
        <v>8.6330935251798566E-2</v>
      </c>
      <c r="AN32" s="32">
        <f t="shared" si="1"/>
        <v>0.53776978417266186</v>
      </c>
      <c r="AO32" s="32">
        <f t="shared" si="2"/>
        <v>0.15647482014388489</v>
      </c>
      <c r="AP32" s="40">
        <f t="shared" si="3"/>
        <v>0.21942446043165467</v>
      </c>
      <c r="AQ32" s="30">
        <v>1.880701754385965</v>
      </c>
      <c r="AR32" s="30">
        <v>1.1458333333333333</v>
      </c>
      <c r="AS32" s="30">
        <v>1.0181818181818181</v>
      </c>
    </row>
    <row r="33" spans="1:45" x14ac:dyDescent="0.3">
      <c r="A33" s="18" t="s">
        <v>7</v>
      </c>
      <c r="B33" s="18" t="s">
        <v>7</v>
      </c>
      <c r="C33" s="18" t="s">
        <v>53</v>
      </c>
      <c r="D33" s="18" t="s">
        <v>54</v>
      </c>
      <c r="E33" s="5" t="s">
        <v>55</v>
      </c>
      <c r="F33" s="36">
        <v>1078</v>
      </c>
      <c r="G33" s="5">
        <v>34</v>
      </c>
      <c r="H33" s="18">
        <v>22</v>
      </c>
      <c r="I33" s="18">
        <v>70</v>
      </c>
      <c r="J33" s="18">
        <v>7</v>
      </c>
      <c r="K33" s="18">
        <v>9</v>
      </c>
      <c r="L33" s="18">
        <v>17</v>
      </c>
      <c r="M33" s="18">
        <v>31</v>
      </c>
      <c r="N33" s="18">
        <v>51</v>
      </c>
      <c r="O33" s="18">
        <v>36</v>
      </c>
      <c r="P33" s="18">
        <v>29</v>
      </c>
      <c r="Q33" s="18">
        <v>46</v>
      </c>
      <c r="R33" s="18">
        <v>48</v>
      </c>
      <c r="S33" s="18">
        <v>372</v>
      </c>
      <c r="T33" s="5">
        <v>340</v>
      </c>
      <c r="U33" s="18">
        <v>92</v>
      </c>
      <c r="V33" s="18">
        <v>133</v>
      </c>
      <c r="W33" s="18">
        <v>125</v>
      </c>
      <c r="X33" s="18">
        <v>372</v>
      </c>
      <c r="Y33" s="18">
        <v>722</v>
      </c>
      <c r="Z33" s="39">
        <v>0.3235294117647059</v>
      </c>
      <c r="AA33" s="32">
        <v>1.0294117647058822</v>
      </c>
      <c r="AB33" s="32">
        <v>5.1470588235294115E-2</v>
      </c>
      <c r="AC33" s="32">
        <v>2.2058823529411766E-2</v>
      </c>
      <c r="AD33" s="32">
        <v>0.25</v>
      </c>
      <c r="AE33" s="32">
        <v>0.45588235294117646</v>
      </c>
      <c r="AF33" s="32">
        <v>0.75</v>
      </c>
      <c r="AG33" s="32">
        <v>0.52941176470588236</v>
      </c>
      <c r="AH33" s="32">
        <v>0.4264705882352941</v>
      </c>
      <c r="AI33" s="32">
        <v>0.67647058823529416</v>
      </c>
      <c r="AJ33" s="32">
        <v>0.70588235294117652</v>
      </c>
      <c r="AK33" s="32">
        <v>0.30392156862745096</v>
      </c>
      <c r="AL33" s="40">
        <v>0.125</v>
      </c>
      <c r="AM33" s="39">
        <f t="shared" si="0"/>
        <v>0.12742382271468145</v>
      </c>
      <c r="AN33" s="32">
        <f t="shared" si="1"/>
        <v>0.51523545706371188</v>
      </c>
      <c r="AO33" s="32">
        <f t="shared" si="2"/>
        <v>0.18421052631578946</v>
      </c>
      <c r="AP33" s="40">
        <f t="shared" si="3"/>
        <v>0.17313019390581719</v>
      </c>
      <c r="AQ33" s="30">
        <v>3.3267326732673266</v>
      </c>
      <c r="AR33" s="30">
        <v>1.0543478260869565</v>
      </c>
      <c r="AS33" s="30">
        <v>0.79381443298969068</v>
      </c>
    </row>
    <row r="34" spans="1:45" x14ac:dyDescent="0.3">
      <c r="A34" s="18" t="s">
        <v>7</v>
      </c>
      <c r="B34" s="18" t="s">
        <v>7</v>
      </c>
      <c r="C34" s="18" t="s">
        <v>53</v>
      </c>
      <c r="D34" s="18" t="s">
        <v>56</v>
      </c>
      <c r="E34" s="5" t="s">
        <v>55</v>
      </c>
      <c r="F34" s="36">
        <v>1039</v>
      </c>
      <c r="G34" s="5">
        <v>28</v>
      </c>
      <c r="H34" s="18">
        <v>29</v>
      </c>
      <c r="I34" s="18">
        <v>37</v>
      </c>
      <c r="J34" s="18">
        <v>44</v>
      </c>
      <c r="K34" s="18">
        <v>12</v>
      </c>
      <c r="L34" s="18">
        <v>28</v>
      </c>
      <c r="M34" s="18">
        <v>33</v>
      </c>
      <c r="N34" s="18">
        <v>36</v>
      </c>
      <c r="O34" s="18">
        <v>28</v>
      </c>
      <c r="P34" s="18">
        <v>33</v>
      </c>
      <c r="Q34" s="18">
        <v>58</v>
      </c>
      <c r="R34" s="18">
        <v>49</v>
      </c>
      <c r="S34" s="18">
        <v>326</v>
      </c>
      <c r="T34" s="5">
        <v>326</v>
      </c>
      <c r="U34" s="18">
        <v>66</v>
      </c>
      <c r="V34" s="18">
        <v>125</v>
      </c>
      <c r="W34" s="18">
        <v>140</v>
      </c>
      <c r="X34" s="18">
        <v>326</v>
      </c>
      <c r="Y34" s="18">
        <v>657</v>
      </c>
      <c r="Z34" s="39">
        <v>0.5178571428571429</v>
      </c>
      <c r="AA34" s="32">
        <v>0.6607142857142857</v>
      </c>
      <c r="AB34" s="32">
        <v>0.39285714285714285</v>
      </c>
      <c r="AC34" s="32">
        <v>3.5714285714285712E-2</v>
      </c>
      <c r="AD34" s="32">
        <v>0.5</v>
      </c>
      <c r="AE34" s="32">
        <v>0.5892857142857143</v>
      </c>
      <c r="AF34" s="32">
        <v>0.6428571428571429</v>
      </c>
      <c r="AG34" s="32">
        <v>0.5</v>
      </c>
      <c r="AH34" s="32">
        <v>0.5892857142857143</v>
      </c>
      <c r="AI34" s="32">
        <v>1.0357142857142858</v>
      </c>
      <c r="AJ34" s="32">
        <v>0.875</v>
      </c>
      <c r="AK34" s="32">
        <v>0.32341269841269843</v>
      </c>
      <c r="AL34" s="40">
        <v>0.1455357142857143</v>
      </c>
      <c r="AM34" s="39">
        <f t="shared" si="0"/>
        <v>0.1004566210045662</v>
      </c>
      <c r="AN34" s="32">
        <f t="shared" si="1"/>
        <v>0.49619482496194822</v>
      </c>
      <c r="AO34" s="32">
        <f t="shared" si="2"/>
        <v>0.19025875190258751</v>
      </c>
      <c r="AP34" s="40">
        <f t="shared" si="3"/>
        <v>0.21308980213089801</v>
      </c>
      <c r="AQ34" s="30">
        <v>4.1846153846153848</v>
      </c>
      <c r="AR34" s="30">
        <v>1.4242424242424243</v>
      </c>
      <c r="AS34" s="30">
        <v>0.87234042553191493</v>
      </c>
    </row>
    <row r="35" spans="1:45" x14ac:dyDescent="0.3">
      <c r="A35" s="18" t="s">
        <v>7</v>
      </c>
      <c r="B35" s="18" t="s">
        <v>7</v>
      </c>
      <c r="C35" s="18" t="s">
        <v>53</v>
      </c>
      <c r="D35" s="18" t="s">
        <v>57</v>
      </c>
      <c r="E35" s="5" t="s">
        <v>55</v>
      </c>
      <c r="F35" s="36">
        <v>2847</v>
      </c>
      <c r="G35" s="5">
        <v>41</v>
      </c>
      <c r="H35" s="18">
        <v>60</v>
      </c>
      <c r="I35" s="18">
        <v>65</v>
      </c>
      <c r="J35" s="18">
        <v>52</v>
      </c>
      <c r="K35" s="18">
        <v>24</v>
      </c>
      <c r="L35" s="18">
        <v>46</v>
      </c>
      <c r="M35" s="18">
        <v>81</v>
      </c>
      <c r="N35" s="18">
        <v>76</v>
      </c>
      <c r="O35" s="18">
        <v>74</v>
      </c>
      <c r="P35" s="18">
        <v>67</v>
      </c>
      <c r="Q35" s="18">
        <v>75</v>
      </c>
      <c r="R35" s="18">
        <v>83</v>
      </c>
      <c r="S35" s="18">
        <v>960</v>
      </c>
      <c r="T35" s="5">
        <v>1184</v>
      </c>
      <c r="U35" s="18">
        <v>125</v>
      </c>
      <c r="V35" s="18">
        <v>263</v>
      </c>
      <c r="W35" s="18">
        <v>239</v>
      </c>
      <c r="X35" s="18">
        <v>960</v>
      </c>
      <c r="Y35" s="18">
        <v>1587</v>
      </c>
      <c r="Z35" s="39">
        <v>0.73170731707317072</v>
      </c>
      <c r="AA35" s="32">
        <v>0.79268292682926833</v>
      </c>
      <c r="AB35" s="32">
        <v>0.31707317073170732</v>
      </c>
      <c r="AC35" s="32">
        <v>4.878048780487805E-2</v>
      </c>
      <c r="AD35" s="32">
        <v>0.56097560975609762</v>
      </c>
      <c r="AE35" s="32">
        <v>0.98780487804878048</v>
      </c>
      <c r="AF35" s="32">
        <v>0.92682926829268297</v>
      </c>
      <c r="AG35" s="32">
        <v>0.90243902439024393</v>
      </c>
      <c r="AH35" s="32">
        <v>0.81707317073170727</v>
      </c>
      <c r="AI35" s="32">
        <v>0.91463414634146345</v>
      </c>
      <c r="AJ35" s="32">
        <v>1.0121951219512195</v>
      </c>
      <c r="AK35" s="32">
        <v>0.65040650406504064</v>
      </c>
      <c r="AL35" s="40">
        <v>0.36097560975609755</v>
      </c>
      <c r="AM35" s="39">
        <f t="shared" si="0"/>
        <v>7.8764965343415247E-2</v>
      </c>
      <c r="AN35" s="32">
        <f t="shared" si="1"/>
        <v>0.60491493383742911</v>
      </c>
      <c r="AO35" s="32">
        <f t="shared" si="2"/>
        <v>0.16572148708254569</v>
      </c>
      <c r="AP35" s="40">
        <f t="shared" si="3"/>
        <v>0.15059861373660996</v>
      </c>
      <c r="AQ35" s="30">
        <v>4.026845637583893</v>
      </c>
      <c r="AR35" s="30">
        <v>1.208</v>
      </c>
      <c r="AS35" s="30">
        <v>0.99337748344370858</v>
      </c>
    </row>
    <row r="36" spans="1:45" x14ac:dyDescent="0.3">
      <c r="A36" s="18" t="s">
        <v>5</v>
      </c>
      <c r="B36" s="18" t="s">
        <v>143</v>
      </c>
      <c r="C36" s="18" t="s">
        <v>4</v>
      </c>
      <c r="D36" s="18" t="s">
        <v>45</v>
      </c>
      <c r="E36" s="5" t="s">
        <v>16</v>
      </c>
      <c r="F36" s="36">
        <v>171</v>
      </c>
      <c r="G36" s="5">
        <v>6</v>
      </c>
      <c r="H36" s="18">
        <v>7</v>
      </c>
      <c r="I36" s="18">
        <v>5</v>
      </c>
      <c r="J36" s="18">
        <v>8</v>
      </c>
      <c r="K36" s="18">
        <v>29</v>
      </c>
      <c r="L36" s="18">
        <v>4</v>
      </c>
      <c r="M36" s="18">
        <v>2</v>
      </c>
      <c r="N36" s="18">
        <v>8</v>
      </c>
      <c r="O36" s="18">
        <v>9</v>
      </c>
      <c r="P36" s="18">
        <v>2</v>
      </c>
      <c r="Q36" s="18">
        <v>11</v>
      </c>
      <c r="R36" s="18">
        <v>9</v>
      </c>
      <c r="S36" s="18">
        <v>23</v>
      </c>
      <c r="T36" s="5">
        <v>54</v>
      </c>
      <c r="U36" s="18">
        <v>12</v>
      </c>
      <c r="V36" s="18">
        <v>23</v>
      </c>
      <c r="W36" s="18">
        <v>22</v>
      </c>
      <c r="X36" s="18">
        <v>23</v>
      </c>
      <c r="Y36" s="18">
        <v>80</v>
      </c>
      <c r="Z36" s="39">
        <v>0.58399999999999996</v>
      </c>
      <c r="AA36" s="32">
        <v>0.41600000000000004</v>
      </c>
      <c r="AB36" s="32">
        <v>0.33299999999999996</v>
      </c>
      <c r="AC36" s="32">
        <v>0.40299999999999997</v>
      </c>
      <c r="AD36" s="32">
        <v>0.33299999999999996</v>
      </c>
      <c r="AE36" s="32">
        <v>0.16699999999999998</v>
      </c>
      <c r="AF36" s="32">
        <v>0.66599999999999993</v>
      </c>
      <c r="AG36" s="32">
        <v>0.75</v>
      </c>
      <c r="AH36" s="32">
        <v>0.16699999999999998</v>
      </c>
      <c r="AI36" s="32">
        <v>0.91700000000000004</v>
      </c>
      <c r="AJ36" s="32">
        <v>0.75</v>
      </c>
      <c r="AK36" s="32">
        <v>0.11900000000000001</v>
      </c>
      <c r="AL36" s="40">
        <v>0.1125</v>
      </c>
      <c r="AM36" s="39">
        <f t="shared" si="0"/>
        <v>0.15</v>
      </c>
      <c r="AN36" s="32">
        <f t="shared" si="1"/>
        <v>0.28749999999999998</v>
      </c>
      <c r="AO36" s="32">
        <f t="shared" si="2"/>
        <v>0.28749999999999998</v>
      </c>
      <c r="AP36" s="40">
        <f t="shared" si="3"/>
        <v>0.27500000000000002</v>
      </c>
      <c r="AQ36" s="30">
        <v>1.5219512195121951</v>
      </c>
      <c r="AR36" s="30">
        <v>1.5833333333333333</v>
      </c>
      <c r="AS36" s="30">
        <v>0.57894736842105265</v>
      </c>
    </row>
    <row r="37" spans="1:45" x14ac:dyDescent="0.3">
      <c r="A37" s="18" t="s">
        <v>5</v>
      </c>
      <c r="B37" s="18" t="s">
        <v>143</v>
      </c>
      <c r="C37" s="18" t="s">
        <v>0</v>
      </c>
      <c r="D37" s="18" t="s">
        <v>45</v>
      </c>
      <c r="E37" s="5" t="s">
        <v>16</v>
      </c>
      <c r="F37" s="36">
        <v>66</v>
      </c>
      <c r="G37" s="5">
        <v>4</v>
      </c>
      <c r="H37" s="18">
        <v>8</v>
      </c>
      <c r="I37" s="18">
        <v>8</v>
      </c>
      <c r="J37" s="18">
        <v>14</v>
      </c>
      <c r="K37" s="18">
        <v>15</v>
      </c>
      <c r="L37" s="18">
        <v>0</v>
      </c>
      <c r="M37" s="18">
        <v>1</v>
      </c>
      <c r="N37" s="18">
        <v>4</v>
      </c>
      <c r="O37" s="18">
        <v>3</v>
      </c>
      <c r="P37" s="18">
        <v>1</v>
      </c>
      <c r="Q37" s="18">
        <v>4</v>
      </c>
      <c r="R37" s="18">
        <v>4</v>
      </c>
      <c r="S37" s="18">
        <v>1</v>
      </c>
      <c r="T37" s="5">
        <v>3</v>
      </c>
      <c r="U37" s="18">
        <v>16</v>
      </c>
      <c r="V37" s="18">
        <v>8</v>
      </c>
      <c r="W37" s="18">
        <v>9</v>
      </c>
      <c r="X37" s="18">
        <v>1</v>
      </c>
      <c r="Y37" s="18">
        <v>34</v>
      </c>
      <c r="Z37" s="39">
        <v>1</v>
      </c>
      <c r="AA37" s="32">
        <v>1</v>
      </c>
      <c r="AB37" s="32">
        <v>0.875</v>
      </c>
      <c r="AC37" s="32">
        <v>0.312</v>
      </c>
      <c r="AD37" s="32">
        <v>0</v>
      </c>
      <c r="AE37" s="32">
        <v>0.125</v>
      </c>
      <c r="AF37" s="32">
        <v>0.5</v>
      </c>
      <c r="AG37" s="32">
        <v>0.375</v>
      </c>
      <c r="AH37" s="32">
        <v>0.125</v>
      </c>
      <c r="AI37" s="32">
        <v>0.5</v>
      </c>
      <c r="AJ37" s="32">
        <v>0.5</v>
      </c>
      <c r="AK37" s="32">
        <v>9.0000000000000011E-3</v>
      </c>
      <c r="AL37" s="40">
        <v>9.3749999999999997E-3</v>
      </c>
      <c r="AM37" s="39">
        <f t="shared" si="0"/>
        <v>0.47058823529411764</v>
      </c>
      <c r="AN37" s="32">
        <f t="shared" si="1"/>
        <v>2.9411764705882353E-2</v>
      </c>
      <c r="AO37" s="32">
        <f t="shared" si="2"/>
        <v>0.23529411764705882</v>
      </c>
      <c r="AP37" s="40">
        <f t="shared" si="3"/>
        <v>0.26470588235294118</v>
      </c>
      <c r="AQ37" s="30">
        <v>0.82580645161290323</v>
      </c>
      <c r="AR37" s="30">
        <v>0.5</v>
      </c>
      <c r="AS37" s="30">
        <v>0.625</v>
      </c>
    </row>
    <row r="38" spans="1:45" x14ac:dyDescent="0.3">
      <c r="A38" s="18" t="s">
        <v>5</v>
      </c>
      <c r="B38" s="18" t="s">
        <v>143</v>
      </c>
      <c r="C38" s="18" t="s">
        <v>0</v>
      </c>
      <c r="D38" s="18" t="s">
        <v>58</v>
      </c>
      <c r="E38" s="5" t="s">
        <v>16</v>
      </c>
      <c r="F38" s="36">
        <v>1216</v>
      </c>
      <c r="G38" s="5">
        <v>42</v>
      </c>
      <c r="H38" s="18">
        <v>83</v>
      </c>
      <c r="I38" s="18">
        <v>82</v>
      </c>
      <c r="J38" s="18">
        <v>124</v>
      </c>
      <c r="K38" s="18">
        <v>247</v>
      </c>
      <c r="L38" s="18">
        <v>21</v>
      </c>
      <c r="M38" s="18">
        <v>8</v>
      </c>
      <c r="N38" s="18">
        <v>48</v>
      </c>
      <c r="O38" s="18">
        <v>40</v>
      </c>
      <c r="P38" s="18">
        <v>25</v>
      </c>
      <c r="Q38" s="18">
        <v>50</v>
      </c>
      <c r="R38" s="18">
        <v>41</v>
      </c>
      <c r="S38" s="18">
        <v>90</v>
      </c>
      <c r="T38" s="5">
        <v>357</v>
      </c>
      <c r="U38" s="18">
        <v>165</v>
      </c>
      <c r="V38" s="18">
        <v>134</v>
      </c>
      <c r="W38" s="18">
        <v>99</v>
      </c>
      <c r="X38" s="18">
        <v>90</v>
      </c>
      <c r="Y38" s="18">
        <v>488</v>
      </c>
      <c r="Z38" s="39">
        <v>0.98799999999999999</v>
      </c>
      <c r="AA38" s="32">
        <v>0.97599999999999998</v>
      </c>
      <c r="AB38" s="32">
        <v>0.73799999999999999</v>
      </c>
      <c r="AC38" s="32">
        <v>0.49</v>
      </c>
      <c r="AD38" s="32">
        <v>0.25</v>
      </c>
      <c r="AE38" s="32">
        <v>9.5000000000000001E-2</v>
      </c>
      <c r="AF38" s="32">
        <v>0.57100000000000006</v>
      </c>
      <c r="AG38" s="32">
        <v>0.47600000000000003</v>
      </c>
      <c r="AH38" s="32">
        <v>0.29799999999999999</v>
      </c>
      <c r="AI38" s="32">
        <v>0.59499999999999997</v>
      </c>
      <c r="AJ38" s="32">
        <v>0.48799999999999999</v>
      </c>
      <c r="AK38" s="32">
        <v>6.7000000000000004E-2</v>
      </c>
      <c r="AL38" s="40">
        <v>0.10625</v>
      </c>
      <c r="AM38" s="39">
        <f t="shared" si="0"/>
        <v>0.33811475409836067</v>
      </c>
      <c r="AN38" s="32">
        <f t="shared" si="1"/>
        <v>0.18442622950819673</v>
      </c>
      <c r="AO38" s="32">
        <f t="shared" si="2"/>
        <v>0.27459016393442626</v>
      </c>
      <c r="AP38" s="40">
        <f t="shared" si="3"/>
        <v>0.2028688524590164</v>
      </c>
      <c r="AQ38" s="30">
        <v>0.79223300970873789</v>
      </c>
      <c r="AR38" s="30">
        <v>0.59393939393939399</v>
      </c>
      <c r="AS38" s="30">
        <v>0.67346938775510201</v>
      </c>
    </row>
    <row r="39" spans="1:45" x14ac:dyDescent="0.3">
      <c r="A39" s="18" t="s">
        <v>5</v>
      </c>
      <c r="B39" s="18" t="s">
        <v>143</v>
      </c>
      <c r="C39" s="18" t="s">
        <v>0</v>
      </c>
      <c r="D39" s="18" t="s">
        <v>59</v>
      </c>
      <c r="E39" s="5" t="s">
        <v>16</v>
      </c>
      <c r="F39" s="36">
        <v>1226</v>
      </c>
      <c r="G39" s="5">
        <v>46</v>
      </c>
      <c r="H39" s="18">
        <v>46</v>
      </c>
      <c r="I39" s="18">
        <v>91</v>
      </c>
      <c r="J39" s="18">
        <v>134</v>
      </c>
      <c r="K39" s="18">
        <v>228</v>
      </c>
      <c r="L39" s="18">
        <v>28</v>
      </c>
      <c r="M39" s="18">
        <v>31</v>
      </c>
      <c r="N39" s="18">
        <v>67</v>
      </c>
      <c r="O39" s="18">
        <v>49</v>
      </c>
      <c r="P39" s="18">
        <v>35</v>
      </c>
      <c r="Q39" s="18">
        <v>51</v>
      </c>
      <c r="R39" s="18">
        <v>56</v>
      </c>
      <c r="S39" s="18">
        <v>130</v>
      </c>
      <c r="T39" s="5">
        <v>280</v>
      </c>
      <c r="U39" s="18">
        <v>137</v>
      </c>
      <c r="V39" s="18">
        <v>179</v>
      </c>
      <c r="W39" s="18">
        <v>138</v>
      </c>
      <c r="X39" s="18">
        <v>130</v>
      </c>
      <c r="Y39" s="18">
        <v>584</v>
      </c>
      <c r="Z39" s="39">
        <v>0.5</v>
      </c>
      <c r="AA39" s="32">
        <v>0.9890000000000001</v>
      </c>
      <c r="AB39" s="32">
        <v>0.72799999999999998</v>
      </c>
      <c r="AC39" s="32">
        <v>0.41299999999999998</v>
      </c>
      <c r="AD39" s="32">
        <v>0.30399999999999999</v>
      </c>
      <c r="AE39" s="32">
        <v>0.33600000000000002</v>
      </c>
      <c r="AF39" s="32">
        <v>0.72799999999999998</v>
      </c>
      <c r="AG39" s="32">
        <v>0.53200000000000003</v>
      </c>
      <c r="AH39" s="32">
        <v>0.38</v>
      </c>
      <c r="AI39" s="32">
        <v>0.55399999999999994</v>
      </c>
      <c r="AJ39" s="32">
        <v>0.60799999999999998</v>
      </c>
      <c r="AK39" s="32">
        <v>8.8000000000000009E-2</v>
      </c>
      <c r="AL39" s="40">
        <v>7.6086956521739135E-2</v>
      </c>
      <c r="AM39" s="39">
        <f t="shared" si="0"/>
        <v>0.2345890410958904</v>
      </c>
      <c r="AN39" s="32">
        <f t="shared" si="1"/>
        <v>0.2226027397260274</v>
      </c>
      <c r="AO39" s="32">
        <f t="shared" si="2"/>
        <v>0.3065068493150685</v>
      </c>
      <c r="AP39" s="40">
        <f t="shared" si="3"/>
        <v>0.2363013698630137</v>
      </c>
      <c r="AQ39" s="30">
        <v>1.1309589041095891</v>
      </c>
      <c r="AR39" s="30">
        <v>0.86131386861313863</v>
      </c>
      <c r="AS39" s="30">
        <v>0.77118644067796616</v>
      </c>
    </row>
    <row r="40" spans="1:45" x14ac:dyDescent="0.3">
      <c r="A40" s="18" t="s">
        <v>5</v>
      </c>
      <c r="B40" s="18" t="s">
        <v>143</v>
      </c>
      <c r="C40" s="18" t="s">
        <v>0</v>
      </c>
      <c r="D40" s="18" t="s">
        <v>31</v>
      </c>
      <c r="E40" s="5" t="s">
        <v>16</v>
      </c>
      <c r="F40" s="36">
        <v>270</v>
      </c>
      <c r="G40" s="5">
        <v>8</v>
      </c>
      <c r="H40" s="18">
        <v>8</v>
      </c>
      <c r="I40" s="18">
        <v>15</v>
      </c>
      <c r="J40" s="18">
        <v>11</v>
      </c>
      <c r="K40" s="18">
        <v>8</v>
      </c>
      <c r="L40" s="18">
        <v>5</v>
      </c>
      <c r="M40" s="18">
        <v>9</v>
      </c>
      <c r="N40" s="18">
        <v>13</v>
      </c>
      <c r="O40" s="18">
        <v>9</v>
      </c>
      <c r="P40" s="18">
        <v>9</v>
      </c>
      <c r="Q40" s="18">
        <v>11</v>
      </c>
      <c r="R40" s="18">
        <v>8</v>
      </c>
      <c r="S40" s="18">
        <v>55</v>
      </c>
      <c r="T40" s="5">
        <v>109</v>
      </c>
      <c r="U40" s="18">
        <v>23</v>
      </c>
      <c r="V40" s="18">
        <v>36</v>
      </c>
      <c r="W40" s="18">
        <v>28</v>
      </c>
      <c r="X40" s="18">
        <v>55</v>
      </c>
      <c r="Y40" s="18">
        <v>142</v>
      </c>
      <c r="Z40" s="39">
        <v>0.5</v>
      </c>
      <c r="AA40" s="32">
        <v>0.93799999999999994</v>
      </c>
      <c r="AB40" s="32">
        <v>0.34399999999999997</v>
      </c>
      <c r="AC40" s="32">
        <v>8.3000000000000004E-2</v>
      </c>
      <c r="AD40" s="32">
        <v>0.312</v>
      </c>
      <c r="AE40" s="32">
        <v>0.56299999999999994</v>
      </c>
      <c r="AF40" s="32">
        <v>0.81200000000000006</v>
      </c>
      <c r="AG40" s="32">
        <v>0.56299999999999994</v>
      </c>
      <c r="AH40" s="32">
        <v>0.56299999999999994</v>
      </c>
      <c r="AI40" s="32">
        <v>0.68700000000000006</v>
      </c>
      <c r="AJ40" s="32">
        <v>0.5</v>
      </c>
      <c r="AK40" s="32">
        <v>0.215</v>
      </c>
      <c r="AL40" s="40">
        <v>1.1656249999999999</v>
      </c>
      <c r="AM40" s="39">
        <f t="shared" si="0"/>
        <v>0.1619718309859155</v>
      </c>
      <c r="AN40" s="32">
        <f t="shared" si="1"/>
        <v>0.38732394366197181</v>
      </c>
      <c r="AO40" s="32">
        <f t="shared" si="2"/>
        <v>0.25352112676056338</v>
      </c>
      <c r="AP40" s="40">
        <f t="shared" si="3"/>
        <v>0.19718309859154928</v>
      </c>
      <c r="AQ40" s="30">
        <v>2.5806451612903225</v>
      </c>
      <c r="AR40" s="30">
        <v>1.0434782608695652</v>
      </c>
      <c r="AS40" s="30">
        <v>0.70833333333333337</v>
      </c>
    </row>
    <row r="41" spans="1:45" x14ac:dyDescent="0.3">
      <c r="A41" s="18" t="s">
        <v>5</v>
      </c>
      <c r="B41" s="18" t="s">
        <v>143</v>
      </c>
      <c r="C41" s="18" t="s">
        <v>2</v>
      </c>
      <c r="D41" s="18" t="s">
        <v>60</v>
      </c>
      <c r="E41" s="5" t="s">
        <v>16</v>
      </c>
      <c r="F41" s="36">
        <v>404</v>
      </c>
      <c r="G41" s="5">
        <v>23</v>
      </c>
      <c r="H41" s="18">
        <v>44</v>
      </c>
      <c r="I41" s="18">
        <v>45</v>
      </c>
      <c r="J41" s="18">
        <v>64</v>
      </c>
      <c r="K41" s="18">
        <v>76</v>
      </c>
      <c r="L41" s="18">
        <v>3</v>
      </c>
      <c r="M41" s="18">
        <v>4</v>
      </c>
      <c r="N41" s="18">
        <v>23</v>
      </c>
      <c r="O41" s="18">
        <v>9</v>
      </c>
      <c r="P41" s="18">
        <v>10</v>
      </c>
      <c r="Q41" s="18">
        <v>10</v>
      </c>
      <c r="R41" s="18">
        <v>9</v>
      </c>
      <c r="S41" s="18">
        <v>12</v>
      </c>
      <c r="T41" s="5">
        <v>95</v>
      </c>
      <c r="U41" s="18">
        <v>89</v>
      </c>
      <c r="V41" s="18">
        <v>45</v>
      </c>
      <c r="W41" s="18">
        <v>23</v>
      </c>
      <c r="X41" s="18">
        <v>12</v>
      </c>
      <c r="Y41" s="18">
        <v>169</v>
      </c>
      <c r="Z41" s="39">
        <v>0.95599999999999996</v>
      </c>
      <c r="AA41" s="32">
        <v>0.97799999999999998</v>
      </c>
      <c r="AB41" s="32">
        <v>0.69499999999999995</v>
      </c>
      <c r="AC41" s="32">
        <v>0.27500000000000002</v>
      </c>
      <c r="AD41" s="32">
        <v>6.5000000000000002E-2</v>
      </c>
      <c r="AE41" s="32">
        <v>8.6999999999999994E-2</v>
      </c>
      <c r="AF41" s="32">
        <v>0.5</v>
      </c>
      <c r="AG41" s="32">
        <v>0.19600000000000001</v>
      </c>
      <c r="AH41" s="32">
        <v>0.217</v>
      </c>
      <c r="AI41" s="32">
        <v>0.217</v>
      </c>
      <c r="AJ41" s="32">
        <v>0.19600000000000001</v>
      </c>
      <c r="AK41" s="32">
        <v>1.6E-2</v>
      </c>
      <c r="AL41" s="40">
        <v>5.1630434782608696E-2</v>
      </c>
      <c r="AM41" s="39">
        <f t="shared" si="0"/>
        <v>0.52662721893491127</v>
      </c>
      <c r="AN41" s="32">
        <f t="shared" si="1"/>
        <v>7.1005917159763315E-2</v>
      </c>
      <c r="AO41" s="32">
        <f t="shared" si="2"/>
        <v>0.26627218934911245</v>
      </c>
      <c r="AP41" s="40">
        <f t="shared" si="3"/>
        <v>0.13609467455621302</v>
      </c>
      <c r="AQ41" s="30">
        <v>0.59151515151515155</v>
      </c>
      <c r="AR41" s="30">
        <v>0.3707865168539326</v>
      </c>
      <c r="AS41" s="30">
        <v>0.5757575757575758</v>
      </c>
    </row>
    <row r="42" spans="1:45" x14ac:dyDescent="0.3">
      <c r="A42" s="18" t="s">
        <v>5</v>
      </c>
      <c r="B42" s="18" t="s">
        <v>143</v>
      </c>
      <c r="C42" s="18" t="s">
        <v>61</v>
      </c>
      <c r="D42" s="18" t="s">
        <v>62</v>
      </c>
      <c r="E42" s="5" t="s">
        <v>63</v>
      </c>
      <c r="F42" s="36">
        <v>765</v>
      </c>
      <c r="G42" s="5">
        <v>14</v>
      </c>
      <c r="H42" s="18">
        <v>7</v>
      </c>
      <c r="I42" s="18">
        <v>10</v>
      </c>
      <c r="J42" s="18">
        <v>16</v>
      </c>
      <c r="K42" s="18">
        <v>51</v>
      </c>
      <c r="L42" s="18">
        <v>9</v>
      </c>
      <c r="M42" s="18">
        <v>8</v>
      </c>
      <c r="N42" s="18">
        <v>11</v>
      </c>
      <c r="O42" s="18">
        <v>10</v>
      </c>
      <c r="P42" s="18">
        <v>7</v>
      </c>
      <c r="Q42" s="18">
        <v>17</v>
      </c>
      <c r="R42" s="18">
        <v>8</v>
      </c>
      <c r="S42" s="18">
        <v>172</v>
      </c>
      <c r="T42" s="5">
        <v>439</v>
      </c>
      <c r="U42" s="18">
        <v>17</v>
      </c>
      <c r="V42" s="18">
        <v>37</v>
      </c>
      <c r="W42" s="18">
        <v>33</v>
      </c>
      <c r="X42" s="18">
        <v>172</v>
      </c>
      <c r="Y42" s="18">
        <v>259</v>
      </c>
      <c r="Z42" s="39">
        <v>0.25</v>
      </c>
      <c r="AA42" s="32">
        <v>0.35709999999999997</v>
      </c>
      <c r="AB42" s="32">
        <v>0.28570000000000001</v>
      </c>
      <c r="AC42" s="32">
        <v>0.30359999999999998</v>
      </c>
      <c r="AD42" s="32">
        <v>0.32140000000000002</v>
      </c>
      <c r="AE42" s="32">
        <v>0.28570000000000001</v>
      </c>
      <c r="AF42" s="32">
        <v>0.39290000000000003</v>
      </c>
      <c r="AG42" s="32">
        <v>0.35709999999999997</v>
      </c>
      <c r="AH42" s="32">
        <v>0.25</v>
      </c>
      <c r="AI42" s="32">
        <v>0.60709999999999997</v>
      </c>
      <c r="AJ42" s="32">
        <v>0.28570000000000001</v>
      </c>
      <c r="AK42" s="32">
        <v>0.34129999999999999</v>
      </c>
      <c r="AL42" s="40">
        <v>0.41249999999999998</v>
      </c>
      <c r="AM42" s="39">
        <f t="shared" si="0"/>
        <v>6.5637065637065631E-2</v>
      </c>
      <c r="AN42" s="32">
        <f t="shared" si="1"/>
        <v>0.6640926640926641</v>
      </c>
      <c r="AO42" s="32">
        <f t="shared" si="2"/>
        <v>0.14285714285714285</v>
      </c>
      <c r="AP42" s="40">
        <f t="shared" si="3"/>
        <v>0.12741312741312741</v>
      </c>
      <c r="AQ42" s="30">
        <v>1.2470588235294118</v>
      </c>
      <c r="AR42" s="30">
        <v>1.6470588235294117</v>
      </c>
      <c r="AS42" s="30">
        <v>0.5357142857142857</v>
      </c>
    </row>
    <row r="43" spans="1:45" x14ac:dyDescent="0.3">
      <c r="A43" s="18" t="s">
        <v>5</v>
      </c>
      <c r="B43" s="18" t="s">
        <v>143</v>
      </c>
      <c r="C43" s="18" t="s">
        <v>61</v>
      </c>
      <c r="D43" s="18" t="s">
        <v>62</v>
      </c>
      <c r="E43" s="5" t="s">
        <v>63</v>
      </c>
      <c r="F43" s="36">
        <v>145</v>
      </c>
      <c r="G43" s="5">
        <v>35</v>
      </c>
      <c r="H43" s="18">
        <v>23</v>
      </c>
      <c r="I43" s="18">
        <v>37</v>
      </c>
      <c r="J43" s="18">
        <v>1</v>
      </c>
      <c r="K43" s="18">
        <v>9</v>
      </c>
      <c r="L43" s="18">
        <v>3</v>
      </c>
      <c r="M43" s="18">
        <v>9</v>
      </c>
      <c r="N43" s="18">
        <v>3</v>
      </c>
      <c r="O43" s="18">
        <v>3</v>
      </c>
      <c r="P43" s="18">
        <v>3</v>
      </c>
      <c r="Q43" s="18">
        <v>8</v>
      </c>
      <c r="R43" s="18">
        <v>6</v>
      </c>
      <c r="S43" s="18">
        <v>0</v>
      </c>
      <c r="T43" s="5">
        <v>40</v>
      </c>
      <c r="U43" s="18">
        <v>60</v>
      </c>
      <c r="V43" s="18">
        <v>12</v>
      </c>
      <c r="W43" s="18">
        <v>23</v>
      </c>
      <c r="X43" s="18">
        <v>0</v>
      </c>
      <c r="Y43" s="18">
        <v>95</v>
      </c>
      <c r="Z43" s="39">
        <v>0.3286</v>
      </c>
      <c r="AA43" s="32">
        <v>0.52859999999999996</v>
      </c>
      <c r="AB43" s="32">
        <v>7.1000000000000004E-3</v>
      </c>
      <c r="AC43" s="32">
        <v>2.1399999999999999E-2</v>
      </c>
      <c r="AD43" s="32">
        <v>4.2900000000000001E-2</v>
      </c>
      <c r="AE43" s="32">
        <v>0.12859999999999999</v>
      </c>
      <c r="AF43" s="32">
        <v>4.2900000000000001E-2</v>
      </c>
      <c r="AG43" s="32">
        <v>4.2900000000000001E-2</v>
      </c>
      <c r="AH43" s="32">
        <v>4.2900000000000001E-2</v>
      </c>
      <c r="AI43" s="32">
        <v>0.1143</v>
      </c>
      <c r="AJ43" s="32">
        <v>8.5699999999999998E-2</v>
      </c>
      <c r="AK43" s="32">
        <v>0</v>
      </c>
      <c r="AL43" s="40">
        <v>1.4285714285714285E-2</v>
      </c>
      <c r="AM43" s="39">
        <f t="shared" si="0"/>
        <v>0.63157894736842102</v>
      </c>
      <c r="AN43" s="32">
        <f t="shared" si="1"/>
        <v>0</v>
      </c>
      <c r="AO43" s="32">
        <f t="shared" si="2"/>
        <v>0.12631578947368421</v>
      </c>
      <c r="AP43" s="40">
        <f t="shared" si="3"/>
        <v>0.24210526315789474</v>
      </c>
      <c r="AQ43" s="30">
        <v>0.53333333333333333</v>
      </c>
      <c r="AR43" s="30">
        <v>0.18333333333333332</v>
      </c>
      <c r="AS43" s="30">
        <v>0.81818181818181823</v>
      </c>
    </row>
    <row r="44" spans="1:45" x14ac:dyDescent="0.3">
      <c r="A44" s="18" t="s">
        <v>5</v>
      </c>
      <c r="B44" s="18" t="s">
        <v>143</v>
      </c>
      <c r="C44" s="18" t="s">
        <v>64</v>
      </c>
      <c r="D44" s="18" t="s">
        <v>65</v>
      </c>
      <c r="E44" s="5" t="s">
        <v>66</v>
      </c>
      <c r="F44" s="36">
        <v>840</v>
      </c>
      <c r="G44" s="5">
        <v>108</v>
      </c>
      <c r="H44" s="18">
        <v>88</v>
      </c>
      <c r="I44" s="18">
        <v>97</v>
      </c>
      <c r="J44" s="18">
        <v>92</v>
      </c>
      <c r="K44" s="18">
        <v>27</v>
      </c>
      <c r="L44" s="18">
        <v>23</v>
      </c>
      <c r="M44" s="18">
        <v>26</v>
      </c>
      <c r="N44" s="18">
        <v>50</v>
      </c>
      <c r="O44" s="18">
        <v>30</v>
      </c>
      <c r="P44" s="18">
        <v>23</v>
      </c>
      <c r="Q44" s="18">
        <v>42</v>
      </c>
      <c r="R44" s="18">
        <v>47</v>
      </c>
      <c r="S44" s="18">
        <v>203</v>
      </c>
      <c r="T44" s="5">
        <v>92</v>
      </c>
      <c r="U44" s="18">
        <v>185</v>
      </c>
      <c r="V44" s="18">
        <v>126</v>
      </c>
      <c r="W44" s="18">
        <v>115</v>
      </c>
      <c r="X44" s="18">
        <v>203</v>
      </c>
      <c r="Y44" s="18">
        <v>629</v>
      </c>
      <c r="Z44" s="39">
        <v>0.81479999999999997</v>
      </c>
      <c r="AA44" s="32">
        <v>0.89810000000000001</v>
      </c>
      <c r="AB44" s="32">
        <v>0.4259</v>
      </c>
      <c r="AC44" s="32">
        <v>4.1700000000000001E-2</v>
      </c>
      <c r="AD44" s="32">
        <v>0.19439999999999999</v>
      </c>
      <c r="AE44" s="32">
        <v>0.1759</v>
      </c>
      <c r="AF44" s="32">
        <v>0.46300000000000002</v>
      </c>
      <c r="AG44" s="32">
        <v>0.27779999999999999</v>
      </c>
      <c r="AH44" s="32">
        <v>0.21299999999999999</v>
      </c>
      <c r="AI44" s="32">
        <v>0.38890000000000002</v>
      </c>
      <c r="AJ44" s="32">
        <v>0.43519999999999998</v>
      </c>
      <c r="AK44" s="32">
        <v>6.9599999999999995E-2</v>
      </c>
      <c r="AL44" s="40">
        <v>1.0648148148148148E-2</v>
      </c>
      <c r="AM44" s="39">
        <f t="shared" si="0"/>
        <v>0.29411764705882354</v>
      </c>
      <c r="AN44" s="32">
        <f t="shared" si="1"/>
        <v>0.32273449920508746</v>
      </c>
      <c r="AO44" s="32">
        <f t="shared" si="2"/>
        <v>0.20031796502384738</v>
      </c>
      <c r="AP44" s="40">
        <f t="shared" si="3"/>
        <v>0.18282988871224165</v>
      </c>
      <c r="AQ44" s="30">
        <v>1.4490566037735848</v>
      </c>
      <c r="AR44" s="30">
        <v>0.49729729729729732</v>
      </c>
      <c r="AS44" s="30">
        <v>0.76086956521739135</v>
      </c>
    </row>
    <row r="45" spans="1:45" x14ac:dyDescent="0.3">
      <c r="A45" s="18" t="s">
        <v>5</v>
      </c>
      <c r="B45" s="18" t="s">
        <v>143</v>
      </c>
      <c r="C45" s="18" t="s">
        <v>67</v>
      </c>
      <c r="D45" s="18" t="s">
        <v>48</v>
      </c>
      <c r="E45" s="5" t="s">
        <v>49</v>
      </c>
      <c r="F45" s="36">
        <v>287</v>
      </c>
      <c r="G45" s="5">
        <v>11</v>
      </c>
      <c r="H45" s="18">
        <v>22</v>
      </c>
      <c r="I45" s="18">
        <v>20</v>
      </c>
      <c r="J45" s="18">
        <v>42</v>
      </c>
      <c r="K45" s="18">
        <v>65</v>
      </c>
      <c r="L45" s="18">
        <v>0</v>
      </c>
      <c r="M45" s="18">
        <v>1</v>
      </c>
      <c r="N45" s="18">
        <v>3</v>
      </c>
      <c r="O45" s="18">
        <v>3</v>
      </c>
      <c r="P45" s="18">
        <v>1</v>
      </c>
      <c r="Q45" s="18">
        <v>4</v>
      </c>
      <c r="R45" s="18">
        <v>3</v>
      </c>
      <c r="S45" s="18">
        <v>34</v>
      </c>
      <c r="T45" s="5">
        <v>89</v>
      </c>
      <c r="U45" s="18">
        <v>42</v>
      </c>
      <c r="V45" s="18">
        <v>7</v>
      </c>
      <c r="W45" s="18">
        <v>8</v>
      </c>
      <c r="X45" s="18">
        <v>34</v>
      </c>
      <c r="Y45" s="18">
        <v>91</v>
      </c>
      <c r="Z45" s="39">
        <v>1</v>
      </c>
      <c r="AA45" s="32">
        <v>0.9</v>
      </c>
      <c r="AB45" s="32">
        <v>1</v>
      </c>
      <c r="AC45" s="32">
        <v>0.68</v>
      </c>
      <c r="AD45" s="32">
        <v>0</v>
      </c>
      <c r="AE45" s="32">
        <v>4.4999999999999998E-2</v>
      </c>
      <c r="AF45" s="32">
        <v>0.13600000000000001</v>
      </c>
      <c r="AG45" s="32">
        <v>0.13600000000000001</v>
      </c>
      <c r="AH45" s="32">
        <v>4.4999999999999998E-2</v>
      </c>
      <c r="AI45" s="32">
        <v>0.182</v>
      </c>
      <c r="AJ45" s="32">
        <v>0.13600000000000001</v>
      </c>
      <c r="AK45" s="32">
        <v>8.5999999999999993E-2</v>
      </c>
      <c r="AL45" s="40">
        <v>0.10113636363636364</v>
      </c>
      <c r="AM45" s="39">
        <f t="shared" si="0"/>
        <v>0.46153846153846156</v>
      </c>
      <c r="AN45" s="32">
        <f t="shared" si="1"/>
        <v>0.37362637362637363</v>
      </c>
      <c r="AO45" s="32">
        <f t="shared" si="2"/>
        <v>7.6923076923076927E-2</v>
      </c>
      <c r="AP45" s="40">
        <f t="shared" si="3"/>
        <v>8.7912087912087919E-2</v>
      </c>
      <c r="AQ45" s="30">
        <v>0.20934579439252338</v>
      </c>
      <c r="AR45" s="30">
        <v>0.16666666666666666</v>
      </c>
      <c r="AS45" s="30">
        <v>0.5714285714285714</v>
      </c>
    </row>
    <row r="46" spans="1:45" x14ac:dyDescent="0.3">
      <c r="A46" s="18" t="s">
        <v>5</v>
      </c>
      <c r="B46" s="18" t="s">
        <v>143</v>
      </c>
      <c r="C46" s="18" t="s">
        <v>68</v>
      </c>
      <c r="D46" s="18" t="s">
        <v>51</v>
      </c>
      <c r="E46" s="5" t="s">
        <v>49</v>
      </c>
      <c r="F46" s="36">
        <v>8</v>
      </c>
      <c r="G46" s="5">
        <v>1</v>
      </c>
      <c r="H46" s="18">
        <v>0</v>
      </c>
      <c r="I46" s="18">
        <v>1</v>
      </c>
      <c r="J46" s="18">
        <v>1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>
        <v>0</v>
      </c>
      <c r="T46" s="5">
        <v>3</v>
      </c>
      <c r="U46" s="18">
        <v>1</v>
      </c>
      <c r="V46" s="18">
        <v>0</v>
      </c>
      <c r="W46" s="18">
        <v>1</v>
      </c>
      <c r="X46" s="18">
        <v>0</v>
      </c>
      <c r="Y46" s="18">
        <v>2</v>
      </c>
      <c r="Z46" s="39">
        <v>0</v>
      </c>
      <c r="AA46" s="32">
        <v>0.5</v>
      </c>
      <c r="AB46" s="32">
        <v>0.25</v>
      </c>
      <c r="AC46" s="32">
        <v>0.16666666666666666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0.5</v>
      </c>
      <c r="AJ46" s="32">
        <v>0</v>
      </c>
      <c r="AK46" s="32">
        <v>0</v>
      </c>
      <c r="AL46" s="40">
        <v>3.7499999999999999E-2</v>
      </c>
      <c r="AM46" s="39">
        <f t="shared" si="0"/>
        <v>0.5</v>
      </c>
      <c r="AN46" s="32">
        <f t="shared" si="1"/>
        <v>0</v>
      </c>
      <c r="AO46" s="32">
        <f t="shared" si="2"/>
        <v>0</v>
      </c>
      <c r="AP46" s="40">
        <f t="shared" si="3"/>
        <v>0.5</v>
      </c>
      <c r="AQ46" s="30">
        <v>0.53333333333333333</v>
      </c>
      <c r="AR46" s="30">
        <v>1</v>
      </c>
      <c r="AS46" s="30">
        <v>0</v>
      </c>
    </row>
    <row r="47" spans="1:45" x14ac:dyDescent="0.3">
      <c r="A47" s="18" t="s">
        <v>5</v>
      </c>
      <c r="B47" s="18" t="s">
        <v>143</v>
      </c>
      <c r="C47" s="18" t="s">
        <v>61</v>
      </c>
      <c r="D47" s="18" t="s">
        <v>51</v>
      </c>
      <c r="E47" s="5" t="s">
        <v>49</v>
      </c>
      <c r="F47" s="36">
        <v>4</v>
      </c>
      <c r="G47" s="5">
        <v>1</v>
      </c>
      <c r="H47" s="18">
        <v>1</v>
      </c>
      <c r="I47" s="18">
        <v>0</v>
      </c>
      <c r="J47" s="18">
        <v>0</v>
      </c>
      <c r="K47" s="18">
        <v>2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1</v>
      </c>
      <c r="T47" s="5">
        <v>0</v>
      </c>
      <c r="U47" s="18">
        <v>1</v>
      </c>
      <c r="V47" s="18">
        <v>0</v>
      </c>
      <c r="W47" s="18">
        <v>0</v>
      </c>
      <c r="X47" s="18">
        <v>1</v>
      </c>
      <c r="Y47" s="18">
        <v>2</v>
      </c>
      <c r="Z47" s="39">
        <v>0.5</v>
      </c>
      <c r="AA47" s="32">
        <v>0</v>
      </c>
      <c r="AB47" s="32">
        <v>0</v>
      </c>
      <c r="AC47" s="32">
        <v>0.16666666666666666</v>
      </c>
      <c r="AD47" s="32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2.8000000000000001E-2</v>
      </c>
      <c r="AL47" s="40">
        <v>0</v>
      </c>
      <c r="AM47" s="39">
        <f t="shared" si="0"/>
        <v>0.5</v>
      </c>
      <c r="AN47" s="32">
        <f t="shared" si="1"/>
        <v>0.5</v>
      </c>
      <c r="AO47" s="32">
        <f t="shared" si="2"/>
        <v>0</v>
      </c>
      <c r="AP47" s="40">
        <f t="shared" si="3"/>
        <v>0</v>
      </c>
      <c r="AQ47" s="30">
        <v>0</v>
      </c>
      <c r="AR47" s="30">
        <v>0</v>
      </c>
      <c r="AS47" s="30"/>
    </row>
    <row r="48" spans="1:45" x14ac:dyDescent="0.3">
      <c r="A48" s="18" t="s">
        <v>5</v>
      </c>
      <c r="B48" s="18" t="s">
        <v>143</v>
      </c>
      <c r="C48" s="18" t="s">
        <v>69</v>
      </c>
      <c r="D48" s="18" t="s">
        <v>70</v>
      </c>
      <c r="E48" s="5" t="s">
        <v>71</v>
      </c>
      <c r="F48" s="36">
        <v>2452</v>
      </c>
      <c r="G48" s="5">
        <v>132</v>
      </c>
      <c r="H48" s="18">
        <v>260</v>
      </c>
      <c r="I48" s="18">
        <v>262</v>
      </c>
      <c r="J48" s="18">
        <v>209</v>
      </c>
      <c r="K48" s="18">
        <v>201</v>
      </c>
      <c r="L48" s="18">
        <v>22</v>
      </c>
      <c r="M48" s="18">
        <v>116</v>
      </c>
      <c r="N48" s="18">
        <v>58</v>
      </c>
      <c r="O48" s="18">
        <v>48</v>
      </c>
      <c r="P48" s="18">
        <v>29</v>
      </c>
      <c r="Q48" s="18">
        <v>158</v>
      </c>
      <c r="R48" s="18">
        <v>67</v>
      </c>
      <c r="S48" s="18">
        <v>543</v>
      </c>
      <c r="T48" s="5">
        <v>479</v>
      </c>
      <c r="U48" s="18">
        <v>522</v>
      </c>
      <c r="V48" s="18">
        <v>157</v>
      </c>
      <c r="W48" s="18">
        <v>341</v>
      </c>
      <c r="X48" s="18">
        <v>543</v>
      </c>
      <c r="Y48" s="18">
        <v>1563</v>
      </c>
      <c r="Z48" s="39">
        <v>0.98480000000000001</v>
      </c>
      <c r="AA48" s="32">
        <v>0.99239999999999995</v>
      </c>
      <c r="AB48" s="32">
        <v>0.39579999999999999</v>
      </c>
      <c r="AC48" s="32">
        <v>0.12690000000000001</v>
      </c>
      <c r="AD48" s="32">
        <v>8.3299999999999999E-2</v>
      </c>
      <c r="AE48" s="32">
        <v>0.43940000000000001</v>
      </c>
      <c r="AF48" s="32">
        <v>0.21970000000000001</v>
      </c>
      <c r="AG48" s="32">
        <v>0.18179999999999999</v>
      </c>
      <c r="AH48" s="32">
        <v>0.10979999999999999</v>
      </c>
      <c r="AI48" s="32">
        <v>0.59850000000000003</v>
      </c>
      <c r="AJ48" s="32">
        <v>0.25380000000000003</v>
      </c>
      <c r="AK48" s="32">
        <v>0.1143</v>
      </c>
      <c r="AL48" s="40">
        <v>4.5359848484848482E-2</v>
      </c>
      <c r="AM48" s="39">
        <f t="shared" si="0"/>
        <v>0.33397312859884837</v>
      </c>
      <c r="AN48" s="32">
        <f t="shared" si="1"/>
        <v>0.34740882917466409</v>
      </c>
      <c r="AO48" s="32">
        <f t="shared" si="2"/>
        <v>0.10044785668586052</v>
      </c>
      <c r="AP48" s="40">
        <f t="shared" si="3"/>
        <v>0.218170185540627</v>
      </c>
      <c r="AQ48" s="30">
        <v>0.79668049792531115</v>
      </c>
      <c r="AR48" s="30">
        <v>0.41379310344827586</v>
      </c>
      <c r="AS48" s="30">
        <v>0.44444444444444442</v>
      </c>
    </row>
    <row r="49" spans="1:45" x14ac:dyDescent="0.3">
      <c r="A49" s="18" t="s">
        <v>5</v>
      </c>
      <c r="B49" s="18" t="s">
        <v>143</v>
      </c>
      <c r="C49" s="18" t="s">
        <v>72</v>
      </c>
      <c r="D49" s="18" t="s">
        <v>73</v>
      </c>
      <c r="E49" s="5" t="s">
        <v>74</v>
      </c>
      <c r="F49" s="36">
        <v>538</v>
      </c>
      <c r="G49" s="5">
        <v>109</v>
      </c>
      <c r="H49" s="18">
        <v>209</v>
      </c>
      <c r="I49" s="18">
        <v>111</v>
      </c>
      <c r="J49" s="18">
        <v>5</v>
      </c>
      <c r="K49" s="18">
        <v>25</v>
      </c>
      <c r="L49" s="18">
        <v>3</v>
      </c>
      <c r="M49" s="18">
        <v>34</v>
      </c>
      <c r="N49" s="18">
        <v>20</v>
      </c>
      <c r="O49" s="18">
        <v>17</v>
      </c>
      <c r="P49" s="18">
        <v>3</v>
      </c>
      <c r="Q49" s="18">
        <v>26</v>
      </c>
      <c r="R49" s="18">
        <v>37</v>
      </c>
      <c r="S49" s="18">
        <v>19</v>
      </c>
      <c r="T49" s="5">
        <v>29</v>
      </c>
      <c r="U49" s="18">
        <v>320</v>
      </c>
      <c r="V49" s="18">
        <v>43</v>
      </c>
      <c r="W49" s="18">
        <v>97</v>
      </c>
      <c r="X49" s="18">
        <v>19</v>
      </c>
      <c r="Y49" s="18">
        <v>479</v>
      </c>
      <c r="Z49" s="39">
        <v>0.95871559633027525</v>
      </c>
      <c r="AA49" s="32">
        <v>0.50917431192660545</v>
      </c>
      <c r="AB49" s="32">
        <v>1.1467889908256881E-2</v>
      </c>
      <c r="AC49" s="32">
        <v>1.91131498470948E-2</v>
      </c>
      <c r="AD49" s="32">
        <v>1.3761467889908258E-2</v>
      </c>
      <c r="AE49" s="32">
        <v>0.15596330275229359</v>
      </c>
      <c r="AF49" s="32">
        <v>9.1743119266055051E-2</v>
      </c>
      <c r="AG49" s="32">
        <v>7.7981651376146793E-2</v>
      </c>
      <c r="AH49" s="32">
        <v>1.3761467889908258E-2</v>
      </c>
      <c r="AI49" s="32">
        <v>0.11926605504587157</v>
      </c>
      <c r="AJ49" s="32">
        <v>0.16972477064220184</v>
      </c>
      <c r="AK49" s="32">
        <v>4.8419979612640161E-3</v>
      </c>
      <c r="AL49" s="40">
        <v>3.3256880733944956E-3</v>
      </c>
      <c r="AM49" s="39">
        <f t="shared" si="0"/>
        <v>0.66805845511482254</v>
      </c>
      <c r="AN49" s="32">
        <f t="shared" si="1"/>
        <v>3.9665970772442591E-2</v>
      </c>
      <c r="AO49" s="32">
        <f t="shared" si="2"/>
        <v>8.9770354906054284E-2</v>
      </c>
      <c r="AP49" s="40">
        <f t="shared" si="3"/>
        <v>0.20250521920668058</v>
      </c>
      <c r="AQ49" s="30">
        <v>0.47768115942028988</v>
      </c>
      <c r="AR49" s="30">
        <v>0.14374999999999999</v>
      </c>
      <c r="AS49" s="30">
        <v>0.86956521739130432</v>
      </c>
    </row>
    <row r="50" spans="1:45" x14ac:dyDescent="0.3">
      <c r="A50" s="18" t="s">
        <v>5</v>
      </c>
      <c r="B50" s="18" t="s">
        <v>144</v>
      </c>
      <c r="C50" s="18" t="s">
        <v>75</v>
      </c>
      <c r="D50" s="18" t="s">
        <v>76</v>
      </c>
      <c r="E50" s="5" t="s">
        <v>77</v>
      </c>
      <c r="F50" s="36">
        <v>1681</v>
      </c>
      <c r="G50" s="5">
        <v>54</v>
      </c>
      <c r="H50" s="18">
        <v>105</v>
      </c>
      <c r="I50" s="18">
        <v>107</v>
      </c>
      <c r="J50" s="18">
        <v>137</v>
      </c>
      <c r="K50" s="18">
        <v>142</v>
      </c>
      <c r="L50" s="18">
        <v>24</v>
      </c>
      <c r="M50" s="18">
        <v>29</v>
      </c>
      <c r="N50" s="18">
        <v>39</v>
      </c>
      <c r="O50" s="18">
        <v>23</v>
      </c>
      <c r="P50" s="18">
        <v>19</v>
      </c>
      <c r="Q50" s="18">
        <v>69</v>
      </c>
      <c r="R50" s="18">
        <v>44</v>
      </c>
      <c r="S50" s="18">
        <v>387</v>
      </c>
      <c r="T50" s="5">
        <v>556</v>
      </c>
      <c r="U50" s="18">
        <v>212</v>
      </c>
      <c r="V50" s="18">
        <v>105</v>
      </c>
      <c r="W50" s="18">
        <v>142</v>
      </c>
      <c r="X50" s="18">
        <v>387</v>
      </c>
      <c r="Y50" s="18">
        <v>846</v>
      </c>
      <c r="Z50" s="39">
        <v>0.97219999999999995</v>
      </c>
      <c r="AA50" s="32">
        <v>0.99070000000000003</v>
      </c>
      <c r="AB50" s="32">
        <v>0.63429999999999997</v>
      </c>
      <c r="AC50" s="32">
        <v>0.21909999999999999</v>
      </c>
      <c r="AD50" s="32">
        <v>0.22220000000000001</v>
      </c>
      <c r="AE50" s="32">
        <v>0.26850000000000002</v>
      </c>
      <c r="AF50" s="32">
        <v>0.36109999999999998</v>
      </c>
      <c r="AG50" s="32">
        <v>0.21299999999999999</v>
      </c>
      <c r="AH50" s="32">
        <v>0.1759</v>
      </c>
      <c r="AI50" s="32">
        <v>0.63890000000000002</v>
      </c>
      <c r="AJ50" s="32">
        <v>0.40739999999999998</v>
      </c>
      <c r="AK50" s="32">
        <v>0.1991</v>
      </c>
      <c r="AL50" s="40">
        <v>0.12870370370370371</v>
      </c>
      <c r="AM50" s="39">
        <f t="shared" si="0"/>
        <v>0.25059101654846333</v>
      </c>
      <c r="AN50" s="32">
        <f t="shared" si="1"/>
        <v>0.45744680851063829</v>
      </c>
      <c r="AO50" s="32">
        <f t="shared" si="2"/>
        <v>0.12411347517730496</v>
      </c>
      <c r="AP50" s="40">
        <f t="shared" si="3"/>
        <v>0.16784869976359337</v>
      </c>
      <c r="AQ50" s="30">
        <v>0.87683615819209038</v>
      </c>
      <c r="AR50" s="30">
        <v>0.50943396226415094</v>
      </c>
      <c r="AS50" s="30">
        <v>0.58333333333333337</v>
      </c>
    </row>
    <row r="51" spans="1:45" x14ac:dyDescent="0.3">
      <c r="A51" s="18" t="s">
        <v>5</v>
      </c>
      <c r="B51" s="18" t="s">
        <v>144</v>
      </c>
      <c r="C51" s="18" t="s">
        <v>78</v>
      </c>
      <c r="D51" s="18" t="s">
        <v>76</v>
      </c>
      <c r="E51" s="5" t="s">
        <v>77</v>
      </c>
      <c r="F51" s="36">
        <v>1535</v>
      </c>
      <c r="G51" s="5">
        <v>56</v>
      </c>
      <c r="H51" s="18">
        <v>76</v>
      </c>
      <c r="I51" s="18">
        <v>111</v>
      </c>
      <c r="J51" s="18">
        <v>103</v>
      </c>
      <c r="K51" s="18">
        <v>165</v>
      </c>
      <c r="L51" s="18">
        <v>24</v>
      </c>
      <c r="M51" s="18">
        <v>22</v>
      </c>
      <c r="N51" s="18">
        <v>33</v>
      </c>
      <c r="O51" s="18">
        <v>21</v>
      </c>
      <c r="P51" s="18">
        <v>26</v>
      </c>
      <c r="Q51" s="18">
        <v>62</v>
      </c>
      <c r="R51" s="18">
        <v>38</v>
      </c>
      <c r="S51" s="18">
        <v>359</v>
      </c>
      <c r="T51" s="5">
        <v>495</v>
      </c>
      <c r="U51" s="18">
        <v>187</v>
      </c>
      <c r="V51" s="18">
        <v>104</v>
      </c>
      <c r="W51" s="18">
        <v>122</v>
      </c>
      <c r="X51" s="18">
        <v>359</v>
      </c>
      <c r="Y51" s="18">
        <v>772</v>
      </c>
      <c r="Z51" s="39">
        <v>0.67859999999999998</v>
      </c>
      <c r="AA51" s="32">
        <v>0.99109999999999998</v>
      </c>
      <c r="AB51" s="32">
        <v>0.45979999999999999</v>
      </c>
      <c r="AC51" s="32">
        <v>0.2455</v>
      </c>
      <c r="AD51" s="32">
        <v>0.21429999999999999</v>
      </c>
      <c r="AE51" s="32">
        <v>0.19639999999999999</v>
      </c>
      <c r="AF51" s="32">
        <v>0.29459999999999997</v>
      </c>
      <c r="AG51" s="32">
        <v>0.1875</v>
      </c>
      <c r="AH51" s="32">
        <v>0.2321</v>
      </c>
      <c r="AI51" s="32">
        <v>0.55359999999999998</v>
      </c>
      <c r="AJ51" s="32">
        <v>0.33929999999999999</v>
      </c>
      <c r="AK51" s="32">
        <v>0.17810000000000001</v>
      </c>
      <c r="AL51" s="40">
        <v>0.11049107142857142</v>
      </c>
      <c r="AM51" s="39">
        <f t="shared" si="0"/>
        <v>0.2422279792746114</v>
      </c>
      <c r="AN51" s="32">
        <f t="shared" si="1"/>
        <v>0.46502590673575128</v>
      </c>
      <c r="AO51" s="32">
        <f t="shared" si="2"/>
        <v>0.13471502590673576</v>
      </c>
      <c r="AP51" s="40">
        <f t="shared" si="3"/>
        <v>0.15803108808290156</v>
      </c>
      <c r="AQ51" s="30">
        <v>0.81818181818181823</v>
      </c>
      <c r="AR51" s="30">
        <v>0.50802139037433158</v>
      </c>
      <c r="AS51" s="30">
        <v>0.67368421052631577</v>
      </c>
    </row>
    <row r="52" spans="1:45" x14ac:dyDescent="0.3">
      <c r="A52" s="18" t="s">
        <v>5</v>
      </c>
      <c r="B52" s="18" t="s">
        <v>144</v>
      </c>
      <c r="C52" s="18" t="s">
        <v>79</v>
      </c>
      <c r="D52" s="18" t="s">
        <v>76</v>
      </c>
      <c r="E52" s="5" t="s">
        <v>77</v>
      </c>
      <c r="F52" s="36">
        <v>6471</v>
      </c>
      <c r="G52" s="5">
        <v>138</v>
      </c>
      <c r="H52" s="18">
        <v>229</v>
      </c>
      <c r="I52" s="18">
        <v>276</v>
      </c>
      <c r="J52" s="18">
        <v>340</v>
      </c>
      <c r="K52" s="18">
        <v>566</v>
      </c>
      <c r="L52" s="18">
        <v>97</v>
      </c>
      <c r="M52" s="18">
        <v>140</v>
      </c>
      <c r="N52" s="18">
        <v>145</v>
      </c>
      <c r="O52" s="18">
        <v>87</v>
      </c>
      <c r="P52" s="18">
        <v>90</v>
      </c>
      <c r="Q52" s="18">
        <v>202</v>
      </c>
      <c r="R52" s="18">
        <v>146</v>
      </c>
      <c r="S52" s="18">
        <v>1708</v>
      </c>
      <c r="T52" s="5">
        <v>2445</v>
      </c>
      <c r="U52" s="18">
        <v>505</v>
      </c>
      <c r="V52" s="18">
        <v>419</v>
      </c>
      <c r="W52" s="18">
        <v>488</v>
      </c>
      <c r="X52" s="18">
        <v>1708</v>
      </c>
      <c r="Y52" s="18">
        <v>3120</v>
      </c>
      <c r="Z52" s="39">
        <v>0.82969999999999999</v>
      </c>
      <c r="AA52" s="32">
        <v>1</v>
      </c>
      <c r="AB52" s="32">
        <v>0.6159</v>
      </c>
      <c r="AC52" s="32">
        <v>0.34179999999999999</v>
      </c>
      <c r="AD52" s="32">
        <v>0.35139999999999999</v>
      </c>
      <c r="AE52" s="32">
        <v>0.50719999999999998</v>
      </c>
      <c r="AF52" s="32">
        <v>0.52539999999999998</v>
      </c>
      <c r="AG52" s="32">
        <v>0.31519999999999998</v>
      </c>
      <c r="AH52" s="32">
        <v>0.3261</v>
      </c>
      <c r="AI52" s="32">
        <v>0.7319</v>
      </c>
      <c r="AJ52" s="32">
        <v>0.52900000000000003</v>
      </c>
      <c r="AK52" s="32">
        <v>0.34379999999999999</v>
      </c>
      <c r="AL52" s="40">
        <v>0.22146739130434784</v>
      </c>
      <c r="AM52" s="39">
        <f t="shared" si="0"/>
        <v>0.16185897435897437</v>
      </c>
      <c r="AN52" s="32">
        <f t="shared" si="1"/>
        <v>0.54743589743589749</v>
      </c>
      <c r="AO52" s="32">
        <f t="shared" si="2"/>
        <v>0.13429487179487179</v>
      </c>
      <c r="AP52" s="40">
        <f t="shared" si="3"/>
        <v>0.15641025641025641</v>
      </c>
      <c r="AQ52" s="30">
        <v>1.0009337068160598</v>
      </c>
      <c r="AR52" s="30">
        <v>0.68712871287128718</v>
      </c>
      <c r="AS52" s="30">
        <v>0.68011527377521619</v>
      </c>
    </row>
    <row r="53" spans="1:45" x14ac:dyDescent="0.3">
      <c r="A53" s="18" t="s">
        <v>5</v>
      </c>
      <c r="B53" s="18" t="s">
        <v>144</v>
      </c>
      <c r="C53" s="18" t="s">
        <v>80</v>
      </c>
      <c r="D53" s="18" t="s">
        <v>76</v>
      </c>
      <c r="E53" s="5" t="s">
        <v>77</v>
      </c>
      <c r="F53" s="36">
        <v>3871</v>
      </c>
      <c r="G53" s="5">
        <v>79</v>
      </c>
      <c r="H53" s="18">
        <v>142</v>
      </c>
      <c r="I53" s="18">
        <v>157</v>
      </c>
      <c r="J53" s="18">
        <v>287</v>
      </c>
      <c r="K53" s="18">
        <v>383</v>
      </c>
      <c r="L53" s="18">
        <v>49</v>
      </c>
      <c r="M53" s="18">
        <v>63</v>
      </c>
      <c r="N53" s="18">
        <v>60</v>
      </c>
      <c r="O53" s="18">
        <v>50</v>
      </c>
      <c r="P53" s="18">
        <v>31</v>
      </c>
      <c r="Q53" s="18">
        <v>138</v>
      </c>
      <c r="R53" s="18">
        <v>68</v>
      </c>
      <c r="S53" s="18">
        <v>898</v>
      </c>
      <c r="T53" s="5">
        <v>1545</v>
      </c>
      <c r="U53" s="18">
        <v>299</v>
      </c>
      <c r="V53" s="18">
        <v>190</v>
      </c>
      <c r="W53" s="18">
        <v>269</v>
      </c>
      <c r="X53" s="18">
        <v>898</v>
      </c>
      <c r="Y53" s="18">
        <v>1656</v>
      </c>
      <c r="Z53" s="39">
        <v>0.89870000000000005</v>
      </c>
      <c r="AA53" s="32">
        <v>0.99370000000000003</v>
      </c>
      <c r="AB53" s="32">
        <v>0.90820000000000001</v>
      </c>
      <c r="AC53" s="32">
        <v>0.40400000000000003</v>
      </c>
      <c r="AD53" s="32">
        <v>0.31009999999999999</v>
      </c>
      <c r="AE53" s="32">
        <v>0.3987</v>
      </c>
      <c r="AF53" s="32">
        <v>0.37969999999999998</v>
      </c>
      <c r="AG53" s="32">
        <v>0.3165</v>
      </c>
      <c r="AH53" s="32">
        <v>0.19620000000000001</v>
      </c>
      <c r="AI53" s="32">
        <v>0.87339999999999995</v>
      </c>
      <c r="AJ53" s="32">
        <v>0.4304</v>
      </c>
      <c r="AK53" s="32">
        <v>0.31580000000000003</v>
      </c>
      <c r="AL53" s="40">
        <v>0.24446202531645569</v>
      </c>
      <c r="AM53" s="39">
        <f t="shared" si="0"/>
        <v>0.18055555555555555</v>
      </c>
      <c r="AN53" s="32">
        <f t="shared" si="1"/>
        <v>0.54227053140096615</v>
      </c>
      <c r="AO53" s="32">
        <f t="shared" si="2"/>
        <v>0.11473429951690821</v>
      </c>
      <c r="AP53" s="40">
        <f t="shared" si="3"/>
        <v>0.16243961352657005</v>
      </c>
      <c r="AQ53" s="30">
        <v>0.81407624633431086</v>
      </c>
      <c r="AR53" s="30">
        <v>0.66220735785953178</v>
      </c>
      <c r="AS53" s="30">
        <v>0.5</v>
      </c>
    </row>
    <row r="54" spans="1:45" x14ac:dyDescent="0.3">
      <c r="A54" s="18" t="s">
        <v>5</v>
      </c>
      <c r="B54" s="18" t="s">
        <v>144</v>
      </c>
      <c r="C54" s="18" t="s">
        <v>81</v>
      </c>
      <c r="D54" s="18" t="s">
        <v>82</v>
      </c>
      <c r="E54" s="5" t="s">
        <v>83</v>
      </c>
      <c r="F54" s="36">
        <v>628</v>
      </c>
      <c r="G54" s="5">
        <v>11</v>
      </c>
      <c r="H54" s="18">
        <v>14</v>
      </c>
      <c r="I54" s="18">
        <v>15</v>
      </c>
      <c r="J54" s="18">
        <v>42</v>
      </c>
      <c r="K54" s="18">
        <v>67</v>
      </c>
      <c r="L54" s="18">
        <v>5</v>
      </c>
      <c r="M54" s="18">
        <v>7</v>
      </c>
      <c r="N54" s="18">
        <v>22</v>
      </c>
      <c r="O54" s="18">
        <v>13</v>
      </c>
      <c r="P54" s="18">
        <v>4</v>
      </c>
      <c r="Q54" s="18">
        <v>18</v>
      </c>
      <c r="R54" s="18">
        <v>8</v>
      </c>
      <c r="S54" s="18">
        <v>182</v>
      </c>
      <c r="T54" s="5">
        <v>231</v>
      </c>
      <c r="U54" s="18">
        <v>29</v>
      </c>
      <c r="V54" s="18">
        <v>44</v>
      </c>
      <c r="W54" s="18">
        <v>33</v>
      </c>
      <c r="X54" s="18">
        <v>182</v>
      </c>
      <c r="Y54" s="18">
        <v>288</v>
      </c>
      <c r="Z54" s="39">
        <v>0.64500000000000002</v>
      </c>
      <c r="AA54" s="32">
        <v>0.68099999999999994</v>
      </c>
      <c r="AB54" s="32">
        <v>0.95400000000000007</v>
      </c>
      <c r="AC54" s="32">
        <v>0.51700000000000002</v>
      </c>
      <c r="AD54" s="32">
        <v>0.22699999999999998</v>
      </c>
      <c r="AE54" s="32">
        <v>0.318</v>
      </c>
      <c r="AF54" s="32">
        <v>1</v>
      </c>
      <c r="AG54" s="32">
        <v>0.59</v>
      </c>
      <c r="AH54" s="32">
        <v>0.182</v>
      </c>
      <c r="AI54" s="32">
        <v>0.81799999999999995</v>
      </c>
      <c r="AJ54" s="32">
        <v>0.36299999999999999</v>
      </c>
      <c r="AK54" s="32">
        <v>0.51700000000000002</v>
      </c>
      <c r="AL54" s="40">
        <v>0.26250000000000001</v>
      </c>
      <c r="AM54" s="39">
        <f t="shared" si="0"/>
        <v>0.10069444444444445</v>
      </c>
      <c r="AN54" s="32">
        <f t="shared" si="1"/>
        <v>0.63194444444444442</v>
      </c>
      <c r="AO54" s="32">
        <f t="shared" si="2"/>
        <v>0.15277777777777779</v>
      </c>
      <c r="AP54" s="40">
        <f t="shared" si="3"/>
        <v>0.11458333333333333</v>
      </c>
      <c r="AQ54" s="30">
        <v>1.0833333333333333</v>
      </c>
      <c r="AR54" s="30">
        <v>1.3793103448275863</v>
      </c>
      <c r="AS54" s="30">
        <v>0.3</v>
      </c>
    </row>
    <row r="55" spans="1:45" x14ac:dyDescent="0.3">
      <c r="A55" s="18" t="s">
        <v>5</v>
      </c>
      <c r="B55" s="18" t="s">
        <v>144</v>
      </c>
      <c r="C55" s="18" t="s">
        <v>84</v>
      </c>
      <c r="D55" s="18" t="s">
        <v>85</v>
      </c>
      <c r="E55" s="5" t="s">
        <v>83</v>
      </c>
      <c r="F55" s="36">
        <v>1288</v>
      </c>
      <c r="G55" s="5">
        <v>87</v>
      </c>
      <c r="H55" s="18">
        <v>80</v>
      </c>
      <c r="I55" s="18">
        <v>173</v>
      </c>
      <c r="J55" s="18">
        <v>170</v>
      </c>
      <c r="K55" s="18">
        <v>119</v>
      </c>
      <c r="L55" s="18">
        <v>6</v>
      </c>
      <c r="M55" s="18">
        <v>39</v>
      </c>
      <c r="N55" s="18">
        <v>89</v>
      </c>
      <c r="O55" s="18">
        <v>28</v>
      </c>
      <c r="P55" s="18">
        <v>21</v>
      </c>
      <c r="Q55" s="18">
        <v>104</v>
      </c>
      <c r="R55" s="18">
        <v>64</v>
      </c>
      <c r="S55" s="18">
        <v>309</v>
      </c>
      <c r="T55" s="5">
        <v>86</v>
      </c>
      <c r="U55" s="18">
        <v>253</v>
      </c>
      <c r="V55" s="18">
        <v>144</v>
      </c>
      <c r="W55" s="18">
        <v>207</v>
      </c>
      <c r="X55" s="18">
        <v>309</v>
      </c>
      <c r="Y55" s="18">
        <v>913</v>
      </c>
      <c r="Z55" s="39">
        <v>0.45899999999999996</v>
      </c>
      <c r="AA55" s="32">
        <v>0.99400000000000011</v>
      </c>
      <c r="AB55" s="32">
        <v>0.55899999999999994</v>
      </c>
      <c r="AC55" s="32">
        <v>0.113</v>
      </c>
      <c r="AD55" s="32">
        <v>3.4000000000000002E-2</v>
      </c>
      <c r="AE55" s="32">
        <v>0.22399999999999998</v>
      </c>
      <c r="AF55" s="32">
        <v>0.48200000000000004</v>
      </c>
      <c r="AG55" s="32">
        <v>0.16</v>
      </c>
      <c r="AH55" s="32">
        <v>0.12</v>
      </c>
      <c r="AI55" s="32">
        <v>0.59699999999999998</v>
      </c>
      <c r="AJ55" s="32">
        <v>0.36700000000000005</v>
      </c>
      <c r="AK55" s="32">
        <v>0.11199999999999999</v>
      </c>
      <c r="AL55" s="40">
        <v>1.235632183908046E-2</v>
      </c>
      <c r="AM55" s="39">
        <f t="shared" si="0"/>
        <v>0.27710843373493976</v>
      </c>
      <c r="AN55" s="32">
        <f t="shared" si="1"/>
        <v>0.33844468784227821</v>
      </c>
      <c r="AO55" s="32">
        <f t="shared" si="2"/>
        <v>0.15772179627601315</v>
      </c>
      <c r="AP55" s="40">
        <f t="shared" si="3"/>
        <v>0.2267250821467689</v>
      </c>
      <c r="AQ55" s="30">
        <v>1.3161290322580645</v>
      </c>
      <c r="AR55" s="30">
        <v>0.76284584980237158</v>
      </c>
      <c r="AS55" s="30">
        <v>0.44041450777202074</v>
      </c>
    </row>
    <row r="56" spans="1:45" x14ac:dyDescent="0.3">
      <c r="A56" s="18" t="s">
        <v>5</v>
      </c>
      <c r="B56" s="18" t="s">
        <v>144</v>
      </c>
      <c r="C56" s="18" t="s">
        <v>86</v>
      </c>
      <c r="D56" s="18" t="s">
        <v>87</v>
      </c>
      <c r="E56" s="5" t="s">
        <v>83</v>
      </c>
      <c r="F56" s="36">
        <v>466</v>
      </c>
      <c r="G56" s="5">
        <v>13</v>
      </c>
      <c r="H56" s="18">
        <v>26</v>
      </c>
      <c r="I56" s="18">
        <v>26</v>
      </c>
      <c r="J56" s="18">
        <v>33</v>
      </c>
      <c r="K56" s="18">
        <v>9</v>
      </c>
      <c r="L56" s="18">
        <v>4</v>
      </c>
      <c r="M56" s="18">
        <v>11</v>
      </c>
      <c r="N56" s="18">
        <v>24</v>
      </c>
      <c r="O56" s="18">
        <v>8</v>
      </c>
      <c r="P56" s="18">
        <v>6</v>
      </c>
      <c r="Q56" s="18">
        <v>24</v>
      </c>
      <c r="R56" s="18">
        <v>6</v>
      </c>
      <c r="S56" s="18">
        <v>261</v>
      </c>
      <c r="T56" s="5">
        <v>28</v>
      </c>
      <c r="U56" s="18">
        <v>52</v>
      </c>
      <c r="V56" s="18">
        <v>42</v>
      </c>
      <c r="W56" s="18">
        <v>41</v>
      </c>
      <c r="X56" s="18">
        <v>261</v>
      </c>
      <c r="Y56" s="18">
        <v>396</v>
      </c>
      <c r="Z56" s="39">
        <v>1</v>
      </c>
      <c r="AA56" s="32">
        <v>1</v>
      </c>
      <c r="AB56" s="32">
        <v>0.63500000000000001</v>
      </c>
      <c r="AC56" s="32">
        <v>5.7000000000000002E-2</v>
      </c>
      <c r="AD56" s="32">
        <v>0.154</v>
      </c>
      <c r="AE56" s="32">
        <v>0.42299999999999999</v>
      </c>
      <c r="AF56" s="32">
        <v>0.92299999999999993</v>
      </c>
      <c r="AG56" s="32">
        <v>0.308</v>
      </c>
      <c r="AH56" s="32">
        <v>0.23100000000000001</v>
      </c>
      <c r="AI56" s="32">
        <v>0.92299999999999993</v>
      </c>
      <c r="AJ56" s="32">
        <v>0.23100000000000001</v>
      </c>
      <c r="AK56" s="32">
        <v>0.627</v>
      </c>
      <c r="AL56" s="40">
        <v>2.6923076923076925E-2</v>
      </c>
      <c r="AM56" s="39">
        <f t="shared" si="0"/>
        <v>0.13131313131313133</v>
      </c>
      <c r="AN56" s="32">
        <f t="shared" si="1"/>
        <v>0.65909090909090906</v>
      </c>
      <c r="AO56" s="32">
        <f t="shared" si="2"/>
        <v>0.10606060606060606</v>
      </c>
      <c r="AP56" s="40">
        <f t="shared" si="3"/>
        <v>0.10353535353535354</v>
      </c>
      <c r="AQ56" s="30">
        <v>1.7836065573770492</v>
      </c>
      <c r="AR56" s="30">
        <v>0.92307692307692313</v>
      </c>
      <c r="AS56" s="30">
        <v>0.25</v>
      </c>
    </row>
    <row r="57" spans="1:45" x14ac:dyDescent="0.3">
      <c r="A57" s="18" t="s">
        <v>5</v>
      </c>
      <c r="B57" s="18" t="s">
        <v>144</v>
      </c>
      <c r="C57" s="18" t="s">
        <v>88</v>
      </c>
      <c r="D57" s="18" t="s">
        <v>89</v>
      </c>
      <c r="E57" s="5" t="s">
        <v>83</v>
      </c>
      <c r="F57" s="36">
        <v>291</v>
      </c>
      <c r="G57" s="5">
        <v>7</v>
      </c>
      <c r="H57" s="18">
        <v>8</v>
      </c>
      <c r="I57" s="18">
        <v>13</v>
      </c>
      <c r="J57" s="18">
        <v>16</v>
      </c>
      <c r="K57" s="18">
        <v>25</v>
      </c>
      <c r="L57" s="18">
        <v>2</v>
      </c>
      <c r="M57" s="18">
        <v>6</v>
      </c>
      <c r="N57" s="18">
        <v>14</v>
      </c>
      <c r="O57" s="18">
        <v>9</v>
      </c>
      <c r="P57" s="18">
        <v>10</v>
      </c>
      <c r="Q57" s="18">
        <v>14</v>
      </c>
      <c r="R57" s="18">
        <v>12</v>
      </c>
      <c r="S57" s="18">
        <v>57</v>
      </c>
      <c r="T57" s="5">
        <v>105</v>
      </c>
      <c r="U57" s="18">
        <v>21</v>
      </c>
      <c r="V57" s="18">
        <v>35</v>
      </c>
      <c r="W57" s="18">
        <v>32</v>
      </c>
      <c r="X57" s="18">
        <v>57</v>
      </c>
      <c r="Y57" s="18">
        <v>145</v>
      </c>
      <c r="Z57" s="39">
        <v>0.57100000000000006</v>
      </c>
      <c r="AA57" s="32">
        <v>0.92799999999999994</v>
      </c>
      <c r="AB57" s="32">
        <v>0.57100000000000006</v>
      </c>
      <c r="AC57" s="32">
        <v>0.29799999999999999</v>
      </c>
      <c r="AD57" s="32">
        <v>0.14300000000000002</v>
      </c>
      <c r="AE57" s="32">
        <v>0.42</v>
      </c>
      <c r="AF57" s="32">
        <v>1</v>
      </c>
      <c r="AG57" s="32">
        <v>0.64300000000000002</v>
      </c>
      <c r="AH57" s="32">
        <v>0.71400000000000008</v>
      </c>
      <c r="AI57" s="32">
        <v>1</v>
      </c>
      <c r="AJ57" s="32">
        <v>0.85699999999999998</v>
      </c>
      <c r="AK57" s="32">
        <v>0.254</v>
      </c>
      <c r="AL57" s="40">
        <v>0.1875</v>
      </c>
      <c r="AM57" s="39">
        <f t="shared" si="0"/>
        <v>0.14482758620689656</v>
      </c>
      <c r="AN57" s="32">
        <f t="shared" si="1"/>
        <v>0.39310344827586208</v>
      </c>
      <c r="AO57" s="32">
        <f t="shared" si="2"/>
        <v>0.2413793103448276</v>
      </c>
      <c r="AP57" s="40">
        <f t="shared" si="3"/>
        <v>0.22068965517241379</v>
      </c>
      <c r="AQ57" s="30">
        <v>2.0521739130434784</v>
      </c>
      <c r="AR57" s="30">
        <v>1.3333333333333333</v>
      </c>
      <c r="AS57" s="30">
        <v>0.7857142857142857</v>
      </c>
    </row>
    <row r="58" spans="1:45" x14ac:dyDescent="0.3">
      <c r="A58" s="18" t="s">
        <v>5</v>
      </c>
      <c r="B58" s="18" t="s">
        <v>144</v>
      </c>
      <c r="C58" s="18" t="s">
        <v>90</v>
      </c>
      <c r="D58" s="18" t="s">
        <v>91</v>
      </c>
      <c r="E58" s="5" t="s">
        <v>83</v>
      </c>
      <c r="F58" s="36">
        <v>162</v>
      </c>
      <c r="G58" s="5">
        <v>4</v>
      </c>
      <c r="H58" s="18">
        <v>2</v>
      </c>
      <c r="I58" s="18">
        <v>4</v>
      </c>
      <c r="J58" s="18">
        <v>10</v>
      </c>
      <c r="K58" s="18">
        <v>15</v>
      </c>
      <c r="L58" s="18">
        <v>1</v>
      </c>
      <c r="M58" s="18">
        <v>2</v>
      </c>
      <c r="N58" s="18">
        <v>6</v>
      </c>
      <c r="O58" s="18">
        <v>3</v>
      </c>
      <c r="P58" s="18">
        <v>2</v>
      </c>
      <c r="Q58" s="18">
        <v>8</v>
      </c>
      <c r="R58" s="18">
        <v>5</v>
      </c>
      <c r="S58" s="18">
        <v>30</v>
      </c>
      <c r="T58" s="5">
        <v>74</v>
      </c>
      <c r="U58" s="18">
        <v>6</v>
      </c>
      <c r="V58" s="18">
        <v>12</v>
      </c>
      <c r="W58" s="18">
        <v>15</v>
      </c>
      <c r="X58" s="18">
        <v>30</v>
      </c>
      <c r="Y58" s="18">
        <v>63</v>
      </c>
      <c r="Z58" s="39">
        <v>0.25</v>
      </c>
      <c r="AA58" s="32">
        <v>0.5</v>
      </c>
      <c r="AB58" s="32">
        <v>0.68799999999999994</v>
      </c>
      <c r="AC58" s="32">
        <v>0.313</v>
      </c>
      <c r="AD58" s="32">
        <v>0.125</v>
      </c>
      <c r="AE58" s="32">
        <v>0.25</v>
      </c>
      <c r="AF58" s="32">
        <v>0.75</v>
      </c>
      <c r="AG58" s="32">
        <v>0.375</v>
      </c>
      <c r="AH58" s="32">
        <v>0.25</v>
      </c>
      <c r="AI58" s="32">
        <v>1</v>
      </c>
      <c r="AJ58" s="32">
        <v>0.625</v>
      </c>
      <c r="AK58" s="32">
        <v>0.23399999999999999</v>
      </c>
      <c r="AL58" s="40">
        <v>0.23125000000000001</v>
      </c>
      <c r="AM58" s="39">
        <f t="shared" si="0"/>
        <v>9.5238095238095233E-2</v>
      </c>
      <c r="AN58" s="32">
        <f t="shared" si="1"/>
        <v>0.47619047619047616</v>
      </c>
      <c r="AO58" s="32">
        <f t="shared" si="2"/>
        <v>0.19047619047619047</v>
      </c>
      <c r="AP58" s="40">
        <f t="shared" si="3"/>
        <v>0.23809523809523808</v>
      </c>
      <c r="AQ58" s="30">
        <v>1.8285714285714285</v>
      </c>
      <c r="AR58" s="30">
        <v>2.3333333333333335</v>
      </c>
      <c r="AS58" s="30">
        <v>0.5</v>
      </c>
    </row>
    <row r="59" spans="1:45" x14ac:dyDescent="0.3">
      <c r="A59" s="18" t="s">
        <v>5</v>
      </c>
      <c r="B59" s="18" t="s">
        <v>144</v>
      </c>
      <c r="C59" s="18" t="s">
        <v>92</v>
      </c>
      <c r="D59" s="18" t="s">
        <v>25</v>
      </c>
      <c r="E59" s="5" t="s">
        <v>16</v>
      </c>
      <c r="F59" s="36">
        <v>130</v>
      </c>
      <c r="G59" s="5">
        <v>3</v>
      </c>
      <c r="H59" s="18">
        <v>5</v>
      </c>
      <c r="I59" s="18">
        <v>6</v>
      </c>
      <c r="J59" s="18">
        <v>0</v>
      </c>
      <c r="K59" s="18">
        <v>12</v>
      </c>
      <c r="L59" s="18">
        <v>0</v>
      </c>
      <c r="M59" s="18">
        <v>0</v>
      </c>
      <c r="N59" s="18">
        <v>3</v>
      </c>
      <c r="O59" s="18">
        <v>1</v>
      </c>
      <c r="P59" s="18">
        <v>1</v>
      </c>
      <c r="Q59" s="18">
        <v>1</v>
      </c>
      <c r="R59" s="18">
        <v>2</v>
      </c>
      <c r="S59" s="18">
        <v>26</v>
      </c>
      <c r="T59" s="5">
        <v>73</v>
      </c>
      <c r="U59" s="18">
        <v>11</v>
      </c>
      <c r="V59" s="18">
        <v>5</v>
      </c>
      <c r="W59" s="18">
        <v>3</v>
      </c>
      <c r="X59" s="18">
        <v>26</v>
      </c>
      <c r="Y59" s="18">
        <v>45</v>
      </c>
      <c r="Z59" s="39">
        <v>0.83299999999999996</v>
      </c>
      <c r="AA59" s="32">
        <v>1</v>
      </c>
      <c r="AB59" s="32">
        <v>0</v>
      </c>
      <c r="AC59" s="32">
        <v>0.33299999999999996</v>
      </c>
      <c r="AD59" s="32">
        <v>0</v>
      </c>
      <c r="AE59" s="32">
        <v>0</v>
      </c>
      <c r="AF59" s="32">
        <v>0.5</v>
      </c>
      <c r="AG59" s="32">
        <v>0.16600000000000001</v>
      </c>
      <c r="AH59" s="32">
        <v>0.16600000000000001</v>
      </c>
      <c r="AI59" s="32">
        <v>0.16600000000000001</v>
      </c>
      <c r="AJ59" s="32">
        <v>0.33299999999999996</v>
      </c>
      <c r="AK59" s="32">
        <v>0.27100000000000002</v>
      </c>
      <c r="AL59" s="40">
        <v>0.30416666666666664</v>
      </c>
      <c r="AM59" s="39">
        <f t="shared" si="0"/>
        <v>0.24444444444444444</v>
      </c>
      <c r="AN59" s="32">
        <f t="shared" si="1"/>
        <v>0.57777777777777772</v>
      </c>
      <c r="AO59" s="32">
        <f t="shared" si="2"/>
        <v>0.1111111111111111</v>
      </c>
      <c r="AP59" s="40">
        <f t="shared" si="3"/>
        <v>6.6666666666666666E-2</v>
      </c>
      <c r="AQ59" s="30">
        <v>0.55652173913043479</v>
      </c>
      <c r="AR59" s="30">
        <v>0.36363636363636365</v>
      </c>
      <c r="AS59" s="30">
        <v>0.75</v>
      </c>
    </row>
    <row r="60" spans="1:45" x14ac:dyDescent="0.3">
      <c r="A60" s="18" t="s">
        <v>5</v>
      </c>
      <c r="B60" s="18" t="s">
        <v>144</v>
      </c>
      <c r="C60" s="18" t="s">
        <v>93</v>
      </c>
      <c r="D60" s="18" t="s">
        <v>94</v>
      </c>
      <c r="E60" s="5" t="s">
        <v>83</v>
      </c>
      <c r="F60" s="36">
        <v>113</v>
      </c>
      <c r="G60" s="5">
        <v>3</v>
      </c>
      <c r="H60" s="18">
        <v>3</v>
      </c>
      <c r="I60" s="18">
        <v>4</v>
      </c>
      <c r="J60" s="18">
        <v>9</v>
      </c>
      <c r="K60" s="18">
        <v>15</v>
      </c>
      <c r="L60" s="18">
        <v>2</v>
      </c>
      <c r="M60" s="18">
        <v>1</v>
      </c>
      <c r="N60" s="18">
        <v>6</v>
      </c>
      <c r="O60" s="18">
        <v>4</v>
      </c>
      <c r="P60" s="18">
        <v>1</v>
      </c>
      <c r="Q60" s="18">
        <v>2</v>
      </c>
      <c r="R60" s="18">
        <v>1</v>
      </c>
      <c r="S60" s="18">
        <v>23</v>
      </c>
      <c r="T60" s="5">
        <v>42</v>
      </c>
      <c r="U60" s="18">
        <v>7</v>
      </c>
      <c r="V60" s="18">
        <v>13</v>
      </c>
      <c r="W60" s="18">
        <v>4</v>
      </c>
      <c r="X60" s="18">
        <v>23</v>
      </c>
      <c r="Y60" s="18">
        <v>47</v>
      </c>
      <c r="Z60" s="39">
        <v>0.5</v>
      </c>
      <c r="AA60" s="32">
        <v>0.66700000000000004</v>
      </c>
      <c r="AB60" s="32">
        <v>0.75</v>
      </c>
      <c r="AC60" s="32">
        <v>0.41600000000000004</v>
      </c>
      <c r="AD60" s="32">
        <v>0.33299999999999996</v>
      </c>
      <c r="AE60" s="32">
        <v>0.16600000000000001</v>
      </c>
      <c r="AF60" s="32">
        <v>1</v>
      </c>
      <c r="AG60" s="32">
        <v>0.66700000000000004</v>
      </c>
      <c r="AH60" s="32">
        <v>0.16600000000000001</v>
      </c>
      <c r="AI60" s="32">
        <v>0.33299999999999996</v>
      </c>
      <c r="AJ60" s="32">
        <v>0.16600000000000001</v>
      </c>
      <c r="AK60" s="32">
        <v>0.23899999999999999</v>
      </c>
      <c r="AL60" s="40">
        <v>0.17499999999999999</v>
      </c>
      <c r="AM60" s="39">
        <f t="shared" si="0"/>
        <v>0.14893617021276595</v>
      </c>
      <c r="AN60" s="32">
        <f t="shared" si="1"/>
        <v>0.48936170212765956</v>
      </c>
      <c r="AO60" s="32">
        <f t="shared" si="2"/>
        <v>0.27659574468085107</v>
      </c>
      <c r="AP60" s="40">
        <f t="shared" si="3"/>
        <v>8.5106382978723402E-2</v>
      </c>
      <c r="AQ60" s="30">
        <v>1.0181818181818181</v>
      </c>
      <c r="AR60" s="30">
        <v>1.1428571428571428</v>
      </c>
      <c r="AS60" s="30">
        <v>0.25</v>
      </c>
    </row>
    <row r="61" spans="1:45" x14ac:dyDescent="0.3">
      <c r="A61" s="18" t="s">
        <v>5</v>
      </c>
      <c r="B61" s="18" t="s">
        <v>144</v>
      </c>
      <c r="C61" s="18" t="s">
        <v>95</v>
      </c>
      <c r="D61" s="18" t="s">
        <v>96</v>
      </c>
      <c r="E61" s="5" t="s">
        <v>132</v>
      </c>
      <c r="F61" s="36">
        <v>256</v>
      </c>
      <c r="G61" s="5">
        <v>11</v>
      </c>
      <c r="H61" s="18">
        <v>21</v>
      </c>
      <c r="I61" s="18">
        <v>14</v>
      </c>
      <c r="J61" s="18">
        <v>24</v>
      </c>
      <c r="K61" s="18">
        <v>54</v>
      </c>
      <c r="L61" s="18">
        <v>8</v>
      </c>
      <c r="M61" s="18">
        <v>6</v>
      </c>
      <c r="N61" s="18">
        <v>5</v>
      </c>
      <c r="O61" s="18">
        <v>4</v>
      </c>
      <c r="P61" s="18">
        <v>3</v>
      </c>
      <c r="Q61" s="18">
        <v>11</v>
      </c>
      <c r="R61" s="18">
        <v>4</v>
      </c>
      <c r="S61" s="18">
        <v>52</v>
      </c>
      <c r="T61" s="5">
        <v>50</v>
      </c>
      <c r="U61" s="18">
        <v>35</v>
      </c>
      <c r="V61" s="18">
        <v>20</v>
      </c>
      <c r="W61" s="18">
        <v>21</v>
      </c>
      <c r="X61" s="18">
        <v>52</v>
      </c>
      <c r="Y61" s="18">
        <v>128</v>
      </c>
      <c r="Z61" s="39">
        <v>0.95454545454545459</v>
      </c>
      <c r="AA61" s="32">
        <v>0.63636363636363635</v>
      </c>
      <c r="AB61" s="32">
        <v>0.54545454545454541</v>
      </c>
      <c r="AC61" s="32">
        <v>0.40909090909090912</v>
      </c>
      <c r="AD61" s="32">
        <v>0.36363636363636365</v>
      </c>
      <c r="AE61" s="32">
        <v>0.27272727272727271</v>
      </c>
      <c r="AF61" s="32">
        <v>0.22727272727272727</v>
      </c>
      <c r="AG61" s="32">
        <v>0.18181818181818182</v>
      </c>
      <c r="AH61" s="32">
        <v>0.13636363636363635</v>
      </c>
      <c r="AI61" s="32">
        <v>0.5</v>
      </c>
      <c r="AJ61" s="32">
        <v>0.18181818181818182</v>
      </c>
      <c r="AK61" s="32">
        <v>0.13131313131313133</v>
      </c>
      <c r="AL61" s="40">
        <v>5.6818181818181816E-2</v>
      </c>
      <c r="AM61" s="39">
        <f t="shared" si="0"/>
        <v>0.2734375</v>
      </c>
      <c r="AN61" s="32">
        <f t="shared" si="1"/>
        <v>0.40625</v>
      </c>
      <c r="AO61" s="32">
        <f t="shared" si="2"/>
        <v>0.15625</v>
      </c>
      <c r="AP61" s="40">
        <f t="shared" si="3"/>
        <v>0.1640625</v>
      </c>
      <c r="AQ61" s="30">
        <v>0.48539325842696629</v>
      </c>
      <c r="AR61" s="30">
        <v>0.45714285714285713</v>
      </c>
      <c r="AS61" s="30">
        <v>0.4375</v>
      </c>
    </row>
    <row r="62" spans="1:45" x14ac:dyDescent="0.3">
      <c r="A62" s="18" t="s">
        <v>5</v>
      </c>
      <c r="B62" s="18" t="s">
        <v>144</v>
      </c>
      <c r="C62" s="18" t="s">
        <v>97</v>
      </c>
      <c r="D62" s="18" t="s">
        <v>98</v>
      </c>
      <c r="E62" s="5" t="s">
        <v>24</v>
      </c>
      <c r="F62" s="36">
        <v>545</v>
      </c>
      <c r="G62" s="5">
        <v>13</v>
      </c>
      <c r="H62" s="18">
        <v>11</v>
      </c>
      <c r="I62" s="18">
        <v>19</v>
      </c>
      <c r="J62" s="18">
        <v>40</v>
      </c>
      <c r="K62" s="18">
        <v>65</v>
      </c>
      <c r="L62" s="18">
        <v>12</v>
      </c>
      <c r="M62" s="18">
        <v>15</v>
      </c>
      <c r="N62" s="18">
        <v>24</v>
      </c>
      <c r="O62" s="18">
        <v>16</v>
      </c>
      <c r="P62" s="18">
        <v>12</v>
      </c>
      <c r="Q62" s="18">
        <v>25</v>
      </c>
      <c r="R62" s="18">
        <v>8</v>
      </c>
      <c r="S62" s="18">
        <v>157</v>
      </c>
      <c r="T62" s="5">
        <v>141</v>
      </c>
      <c r="U62" s="18">
        <v>30</v>
      </c>
      <c r="V62" s="18">
        <v>64</v>
      </c>
      <c r="W62" s="18">
        <v>48</v>
      </c>
      <c r="X62" s="18">
        <v>157</v>
      </c>
      <c r="Y62" s="18">
        <v>299</v>
      </c>
      <c r="Z62" s="39">
        <v>0.42309999999999998</v>
      </c>
      <c r="AA62" s="32">
        <v>0.73080000000000001</v>
      </c>
      <c r="AB62" s="32">
        <v>0.76919999999999999</v>
      </c>
      <c r="AC62" s="32">
        <v>0.41670000000000001</v>
      </c>
      <c r="AD62" s="32">
        <v>0.46150000000000002</v>
      </c>
      <c r="AE62" s="32">
        <v>0.57689999999999997</v>
      </c>
      <c r="AF62" s="32">
        <v>0.92310000000000003</v>
      </c>
      <c r="AG62" s="32">
        <v>0.61539999999999995</v>
      </c>
      <c r="AH62" s="32">
        <v>0.46150000000000002</v>
      </c>
      <c r="AI62" s="32">
        <v>0.96150000000000002</v>
      </c>
      <c r="AJ62" s="32">
        <v>0.30769999999999997</v>
      </c>
      <c r="AK62" s="32">
        <v>0.37740000000000001</v>
      </c>
      <c r="AL62" s="40">
        <v>0.13557692307692307</v>
      </c>
      <c r="AM62" s="39">
        <f t="shared" si="0"/>
        <v>0.10033444816053512</v>
      </c>
      <c r="AN62" s="32">
        <f t="shared" si="1"/>
        <v>0.52508361204013376</v>
      </c>
      <c r="AO62" s="32">
        <f t="shared" si="2"/>
        <v>0.21404682274247491</v>
      </c>
      <c r="AP62" s="40">
        <f t="shared" si="3"/>
        <v>0.16053511705685619</v>
      </c>
      <c r="AQ62" s="30">
        <v>1.4315789473684211</v>
      </c>
      <c r="AR62" s="30">
        <v>1.6333333333333333</v>
      </c>
      <c r="AS62" s="30">
        <v>0.40816326530612246</v>
      </c>
    </row>
    <row r="63" spans="1:45" x14ac:dyDescent="0.3">
      <c r="A63" s="18" t="s">
        <v>5</v>
      </c>
      <c r="B63" s="18" t="s">
        <v>144</v>
      </c>
      <c r="C63" s="18" t="s">
        <v>97</v>
      </c>
      <c r="D63" s="18" t="s">
        <v>98</v>
      </c>
      <c r="E63" s="5" t="s">
        <v>24</v>
      </c>
      <c r="F63" s="36">
        <v>56</v>
      </c>
      <c r="G63" s="5">
        <v>3</v>
      </c>
      <c r="H63" s="18">
        <v>2</v>
      </c>
      <c r="I63" s="18">
        <v>3</v>
      </c>
      <c r="J63" s="18">
        <v>6</v>
      </c>
      <c r="K63" s="18">
        <v>1</v>
      </c>
      <c r="L63" s="18">
        <v>0</v>
      </c>
      <c r="M63" s="18">
        <v>0</v>
      </c>
      <c r="N63" s="18">
        <v>2</v>
      </c>
      <c r="O63" s="18">
        <v>2</v>
      </c>
      <c r="P63" s="18">
        <v>2</v>
      </c>
      <c r="Q63" s="18">
        <v>5</v>
      </c>
      <c r="R63" s="18">
        <v>3</v>
      </c>
      <c r="S63" s="18">
        <v>10</v>
      </c>
      <c r="T63" s="5">
        <v>20</v>
      </c>
      <c r="U63" s="18">
        <v>5</v>
      </c>
      <c r="V63" s="18">
        <v>6</v>
      </c>
      <c r="W63" s="18">
        <v>8</v>
      </c>
      <c r="X63" s="18">
        <v>10</v>
      </c>
      <c r="Y63" s="18">
        <v>29</v>
      </c>
      <c r="Z63" s="39">
        <v>0.33329999999999999</v>
      </c>
      <c r="AA63" s="32">
        <v>0.5</v>
      </c>
      <c r="AB63" s="32">
        <v>0.5</v>
      </c>
      <c r="AC63" s="32">
        <v>2.7799999999999998E-2</v>
      </c>
      <c r="AD63" s="32">
        <v>0</v>
      </c>
      <c r="AE63" s="32">
        <v>0</v>
      </c>
      <c r="AF63" s="32">
        <v>0.33329999999999999</v>
      </c>
      <c r="AG63" s="32">
        <v>0.33329999999999999</v>
      </c>
      <c r="AH63" s="32">
        <v>0.33329999999999999</v>
      </c>
      <c r="AI63" s="32">
        <v>0.83330000000000004</v>
      </c>
      <c r="AJ63" s="32">
        <v>0.5</v>
      </c>
      <c r="AK63" s="32">
        <v>0.1042</v>
      </c>
      <c r="AL63" s="40">
        <v>8.3333333333333329E-2</v>
      </c>
      <c r="AM63" s="39">
        <f t="shared" si="0"/>
        <v>0.17241379310344829</v>
      </c>
      <c r="AN63" s="32">
        <f t="shared" si="1"/>
        <v>0.34482758620689657</v>
      </c>
      <c r="AO63" s="32">
        <f t="shared" si="2"/>
        <v>0.20689655172413793</v>
      </c>
      <c r="AP63" s="40">
        <f t="shared" si="3"/>
        <v>0.27586206896551724</v>
      </c>
      <c r="AQ63" s="30">
        <v>3.7333333333333334</v>
      </c>
      <c r="AR63" s="30">
        <v>1.4</v>
      </c>
      <c r="AS63" s="30">
        <v>0.7142857142857143</v>
      </c>
    </row>
    <row r="64" spans="1:45" x14ac:dyDescent="0.3">
      <c r="A64" s="18" t="s">
        <v>5</v>
      </c>
      <c r="B64" s="18" t="s">
        <v>144</v>
      </c>
      <c r="C64" s="18" t="s">
        <v>99</v>
      </c>
      <c r="D64" s="18" t="s">
        <v>98</v>
      </c>
      <c r="E64" s="5" t="s">
        <v>24</v>
      </c>
      <c r="F64" s="36">
        <v>55</v>
      </c>
      <c r="G64" s="5">
        <v>1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2</v>
      </c>
      <c r="R64" s="18">
        <v>2</v>
      </c>
      <c r="S64" s="18">
        <v>8</v>
      </c>
      <c r="T64" s="5">
        <v>43</v>
      </c>
      <c r="U64" s="18">
        <v>0</v>
      </c>
      <c r="V64" s="18">
        <v>0</v>
      </c>
      <c r="W64" s="18">
        <v>4</v>
      </c>
      <c r="X64" s="18">
        <v>8</v>
      </c>
      <c r="Y64" s="18">
        <v>12</v>
      </c>
      <c r="Z64" s="39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1</v>
      </c>
      <c r="AJ64" s="32">
        <v>1</v>
      </c>
      <c r="AK64" s="32">
        <v>0.25</v>
      </c>
      <c r="AL64" s="40">
        <v>0.53749999999999998</v>
      </c>
      <c r="AM64" s="39">
        <f t="shared" si="0"/>
        <v>0</v>
      </c>
      <c r="AN64" s="32">
        <f t="shared" si="1"/>
        <v>0.66666666666666663</v>
      </c>
      <c r="AO64" s="32">
        <f t="shared" si="2"/>
        <v>0</v>
      </c>
      <c r="AP64" s="40">
        <f t="shared" si="3"/>
        <v>0.33333333333333331</v>
      </c>
      <c r="AQ64" s="30"/>
      <c r="AR64" s="30"/>
      <c r="AS64" s="30">
        <v>1</v>
      </c>
    </row>
    <row r="65" spans="1:45" x14ac:dyDescent="0.3">
      <c r="A65" s="18" t="s">
        <v>5</v>
      </c>
      <c r="B65" s="18" t="s">
        <v>144</v>
      </c>
      <c r="C65" s="18" t="s">
        <v>99</v>
      </c>
      <c r="D65" s="18" t="s">
        <v>98</v>
      </c>
      <c r="E65" s="5" t="s">
        <v>24</v>
      </c>
      <c r="F65" s="36">
        <v>35</v>
      </c>
      <c r="G65" s="5">
        <v>1</v>
      </c>
      <c r="H65" s="18">
        <v>2</v>
      </c>
      <c r="I65" s="18">
        <v>0</v>
      </c>
      <c r="J65" s="18">
        <v>3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5">
        <v>28</v>
      </c>
      <c r="U65" s="18">
        <v>2</v>
      </c>
      <c r="V65" s="18">
        <v>0</v>
      </c>
      <c r="W65" s="18">
        <v>1</v>
      </c>
      <c r="X65" s="18">
        <v>0</v>
      </c>
      <c r="Y65" s="18">
        <v>3</v>
      </c>
      <c r="Z65" s="39">
        <v>1</v>
      </c>
      <c r="AA65" s="32">
        <v>0</v>
      </c>
      <c r="AB65" s="32">
        <v>0.75</v>
      </c>
      <c r="AC65" s="32">
        <v>8.3299999999999999E-2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0.5</v>
      </c>
      <c r="AK65" s="32">
        <v>0</v>
      </c>
      <c r="AL65" s="40">
        <v>0.35</v>
      </c>
      <c r="AM65" s="39">
        <f t="shared" si="0"/>
        <v>0.66666666666666663</v>
      </c>
      <c r="AN65" s="32">
        <f t="shared" si="1"/>
        <v>0</v>
      </c>
      <c r="AO65" s="32">
        <f t="shared" si="2"/>
        <v>0</v>
      </c>
      <c r="AP65" s="40">
        <f t="shared" si="3"/>
        <v>0.33333333333333331</v>
      </c>
      <c r="AQ65" s="30">
        <v>0.53333333333333333</v>
      </c>
      <c r="AR65" s="30">
        <v>0</v>
      </c>
      <c r="AS65" s="30"/>
    </row>
    <row r="66" spans="1:45" x14ac:dyDescent="0.3">
      <c r="A66" s="18" t="s">
        <v>5</v>
      </c>
      <c r="B66" s="18" t="s">
        <v>144</v>
      </c>
      <c r="C66" s="18" t="s">
        <v>104</v>
      </c>
      <c r="D66" s="18" t="s">
        <v>51</v>
      </c>
      <c r="E66" s="5" t="s">
        <v>49</v>
      </c>
      <c r="F66" s="36">
        <v>546</v>
      </c>
      <c r="G66" s="5">
        <v>12</v>
      </c>
      <c r="H66" s="18">
        <v>4</v>
      </c>
      <c r="I66" s="18">
        <v>4</v>
      </c>
      <c r="J66" s="18">
        <v>28</v>
      </c>
      <c r="K66" s="18">
        <v>27</v>
      </c>
      <c r="L66" s="18">
        <v>6</v>
      </c>
      <c r="M66" s="18">
        <v>17</v>
      </c>
      <c r="N66" s="18">
        <v>17</v>
      </c>
      <c r="O66" s="18">
        <v>7</v>
      </c>
      <c r="P66" s="18">
        <v>12</v>
      </c>
      <c r="Q66" s="18">
        <v>6</v>
      </c>
      <c r="R66" s="18">
        <v>28</v>
      </c>
      <c r="S66" s="18">
        <v>114</v>
      </c>
      <c r="T66" s="5">
        <v>276</v>
      </c>
      <c r="U66" s="18">
        <v>8</v>
      </c>
      <c r="V66" s="18">
        <v>42</v>
      </c>
      <c r="W66" s="18">
        <v>51</v>
      </c>
      <c r="X66" s="18">
        <v>114</v>
      </c>
      <c r="Y66" s="18">
        <v>215</v>
      </c>
      <c r="Z66" s="39">
        <v>0.16666666666666666</v>
      </c>
      <c r="AA66" s="32">
        <v>0.16666666666666666</v>
      </c>
      <c r="AB66" s="32">
        <v>0.58333333333333337</v>
      </c>
      <c r="AC66" s="32">
        <v>0.1875</v>
      </c>
      <c r="AD66" s="32">
        <v>0.25</v>
      </c>
      <c r="AE66" s="32">
        <v>0.70833333333333337</v>
      </c>
      <c r="AF66" s="32">
        <v>0.70833333333333337</v>
      </c>
      <c r="AG66" s="32">
        <v>0.29166666666666669</v>
      </c>
      <c r="AH66" s="32">
        <v>0.5</v>
      </c>
      <c r="AI66" s="32">
        <v>0.25</v>
      </c>
      <c r="AJ66" s="32">
        <v>1.1666666666666667</v>
      </c>
      <c r="AK66" s="32">
        <v>0.2638888888888889</v>
      </c>
      <c r="AL66" s="40">
        <v>0.28749999999999998</v>
      </c>
      <c r="AM66" s="39">
        <f t="shared" si="0"/>
        <v>3.7209302325581395E-2</v>
      </c>
      <c r="AN66" s="32">
        <f t="shared" si="1"/>
        <v>0.53023255813953485</v>
      </c>
      <c r="AO66" s="32">
        <f t="shared" si="2"/>
        <v>0.19534883720930232</v>
      </c>
      <c r="AP66" s="40">
        <f t="shared" si="3"/>
        <v>0.23720930232558141</v>
      </c>
      <c r="AQ66" s="30">
        <v>3.2</v>
      </c>
      <c r="AR66" s="30">
        <v>2.875</v>
      </c>
      <c r="AS66" s="30">
        <v>1.7391304347826086</v>
      </c>
    </row>
    <row r="67" spans="1:45" x14ac:dyDescent="0.3">
      <c r="A67" s="18" t="s">
        <v>5</v>
      </c>
      <c r="B67" s="18" t="s">
        <v>144</v>
      </c>
      <c r="C67" s="18" t="s">
        <v>100</v>
      </c>
      <c r="D67" s="18" t="s">
        <v>51</v>
      </c>
      <c r="E67" s="5" t="s">
        <v>49</v>
      </c>
      <c r="F67" s="36">
        <v>8</v>
      </c>
      <c r="G67" s="5">
        <v>1</v>
      </c>
      <c r="H67" s="18">
        <v>1</v>
      </c>
      <c r="I67" s="18">
        <v>0</v>
      </c>
      <c r="J67" s="18">
        <v>1</v>
      </c>
      <c r="K67" s="18">
        <v>0</v>
      </c>
      <c r="L67" s="18">
        <v>1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5</v>
      </c>
      <c r="T67" s="5">
        <v>0</v>
      </c>
      <c r="U67" s="18">
        <v>1</v>
      </c>
      <c r="V67" s="18">
        <v>1</v>
      </c>
      <c r="W67" s="18">
        <v>0</v>
      </c>
      <c r="X67" s="18">
        <v>5</v>
      </c>
      <c r="Y67" s="18">
        <v>7</v>
      </c>
      <c r="Z67" s="39">
        <v>0.5</v>
      </c>
      <c r="AA67" s="32">
        <v>0</v>
      </c>
      <c r="AB67" s="32">
        <v>0.25</v>
      </c>
      <c r="AC67" s="32">
        <v>0</v>
      </c>
      <c r="AD67" s="32">
        <v>0.5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0.13900000000000001</v>
      </c>
      <c r="AL67" s="40">
        <v>0</v>
      </c>
      <c r="AM67" s="39">
        <f t="shared" si="0"/>
        <v>0.14285714285714285</v>
      </c>
      <c r="AN67" s="32">
        <f t="shared" si="1"/>
        <v>0.7142857142857143</v>
      </c>
      <c r="AO67" s="32">
        <f t="shared" si="2"/>
        <v>0.14285714285714285</v>
      </c>
      <c r="AP67" s="40">
        <f t="shared" si="3"/>
        <v>0</v>
      </c>
      <c r="AQ67" s="30">
        <v>0</v>
      </c>
      <c r="AR67" s="30">
        <v>0</v>
      </c>
      <c r="AS67" s="30"/>
    </row>
    <row r="68" spans="1:45" x14ac:dyDescent="0.3">
      <c r="A68" s="18" t="s">
        <v>5</v>
      </c>
      <c r="B68" s="18" t="s">
        <v>144</v>
      </c>
      <c r="C68" s="18" t="s">
        <v>101</v>
      </c>
      <c r="D68" s="18" t="s">
        <v>51</v>
      </c>
      <c r="E68" s="5" t="s">
        <v>49</v>
      </c>
      <c r="F68" s="36">
        <v>5</v>
      </c>
      <c r="G68" s="5">
        <v>1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1</v>
      </c>
      <c r="R68" s="18">
        <v>1</v>
      </c>
      <c r="S68" s="18">
        <v>0</v>
      </c>
      <c r="T68" s="5">
        <v>3</v>
      </c>
      <c r="U68" s="18">
        <v>0</v>
      </c>
      <c r="V68" s="18">
        <v>0</v>
      </c>
      <c r="W68" s="18">
        <v>2</v>
      </c>
      <c r="X68" s="18">
        <v>0</v>
      </c>
      <c r="Y68" s="18">
        <v>2</v>
      </c>
      <c r="Z68" s="39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0.5</v>
      </c>
      <c r="AJ68" s="32">
        <v>0.5</v>
      </c>
      <c r="AK68" s="32">
        <v>0</v>
      </c>
      <c r="AL68" s="40">
        <v>3.7499999999999999E-2</v>
      </c>
      <c r="AM68" s="39">
        <f t="shared" ref="AM68:AM95" si="4">SUM(H68:I68)/SUM(H68:I68,L68:S68)</f>
        <v>0</v>
      </c>
      <c r="AN68" s="32">
        <f t="shared" ref="AN68:AN95" si="5">S68/SUM(H68:I68,L68:S68)</f>
        <v>0</v>
      </c>
      <c r="AO68" s="32">
        <f t="shared" ref="AO68:AO95" si="6">SUM(L68,N68:P68)/SUM(H68:I68,L68:S68)</f>
        <v>0</v>
      </c>
      <c r="AP68" s="40">
        <f t="shared" ref="AP68:AP95" si="7">SUM(Q68:R68,M68)/SUM(L68:S68,H68:I68)</f>
        <v>1</v>
      </c>
      <c r="AQ68" s="30"/>
      <c r="AR68" s="30"/>
      <c r="AS68" s="30">
        <v>1</v>
      </c>
    </row>
    <row r="69" spans="1:45" x14ac:dyDescent="0.3">
      <c r="A69" s="18" t="s">
        <v>5</v>
      </c>
      <c r="B69" s="18" t="s">
        <v>144</v>
      </c>
      <c r="C69" s="18" t="s">
        <v>102</v>
      </c>
      <c r="D69" s="18" t="s">
        <v>48</v>
      </c>
      <c r="E69" s="5" t="s">
        <v>49</v>
      </c>
      <c r="F69" s="36">
        <v>28</v>
      </c>
      <c r="G69" s="5">
        <v>2</v>
      </c>
      <c r="H69" s="18">
        <v>0</v>
      </c>
      <c r="I69" s="18">
        <v>0</v>
      </c>
      <c r="J69" s="18">
        <v>6</v>
      </c>
      <c r="K69" s="18">
        <v>12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2</v>
      </c>
      <c r="R69" s="18">
        <v>1</v>
      </c>
      <c r="S69" s="18">
        <v>6</v>
      </c>
      <c r="T69" s="5">
        <v>1</v>
      </c>
      <c r="U69" s="18">
        <v>0</v>
      </c>
      <c r="V69" s="18">
        <v>0</v>
      </c>
      <c r="W69" s="18">
        <v>3</v>
      </c>
      <c r="X69" s="18">
        <v>6</v>
      </c>
      <c r="Y69" s="18">
        <v>9</v>
      </c>
      <c r="Z69" s="39">
        <v>0</v>
      </c>
      <c r="AA69" s="32">
        <v>0</v>
      </c>
      <c r="AB69" s="32">
        <v>0.75</v>
      </c>
      <c r="AC69" s="32">
        <v>0.5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0.5</v>
      </c>
      <c r="AJ69" s="32">
        <v>0.25</v>
      </c>
      <c r="AK69" s="32">
        <v>8.3000000000000004E-2</v>
      </c>
      <c r="AL69" s="40">
        <v>6.2500000000000003E-3</v>
      </c>
      <c r="AM69" s="39">
        <f t="shared" si="4"/>
        <v>0</v>
      </c>
      <c r="AN69" s="32">
        <f t="shared" si="5"/>
        <v>0.66666666666666663</v>
      </c>
      <c r="AO69" s="32">
        <f t="shared" si="6"/>
        <v>0</v>
      </c>
      <c r="AP69" s="40">
        <f t="shared" si="7"/>
        <v>0.33333333333333331</v>
      </c>
      <c r="AQ69" s="30">
        <v>0.4</v>
      </c>
      <c r="AR69" s="30"/>
      <c r="AS69" s="30">
        <v>0.5</v>
      </c>
    </row>
    <row r="70" spans="1:45" x14ac:dyDescent="0.3">
      <c r="A70" s="18" t="s">
        <v>5</v>
      </c>
      <c r="B70" s="18" t="s">
        <v>144</v>
      </c>
      <c r="C70" s="18" t="s">
        <v>103</v>
      </c>
      <c r="D70" s="18" t="s">
        <v>51</v>
      </c>
      <c r="E70" s="5" t="s">
        <v>49</v>
      </c>
      <c r="F70" s="36">
        <v>51</v>
      </c>
      <c r="G70" s="5">
        <v>2</v>
      </c>
      <c r="H70" s="18">
        <v>4</v>
      </c>
      <c r="I70" s="18">
        <v>1</v>
      </c>
      <c r="J70" s="18">
        <v>6</v>
      </c>
      <c r="K70" s="18">
        <v>11</v>
      </c>
      <c r="L70" s="18">
        <v>0</v>
      </c>
      <c r="M70" s="18">
        <v>0</v>
      </c>
      <c r="N70" s="18">
        <v>1</v>
      </c>
      <c r="O70" s="18">
        <v>0</v>
      </c>
      <c r="P70" s="18">
        <v>0</v>
      </c>
      <c r="Q70" s="18">
        <v>0</v>
      </c>
      <c r="R70" s="18">
        <v>0</v>
      </c>
      <c r="S70" s="18">
        <v>7</v>
      </c>
      <c r="T70" s="5">
        <v>21</v>
      </c>
      <c r="U70" s="18">
        <v>5</v>
      </c>
      <c r="V70" s="18">
        <v>1</v>
      </c>
      <c r="W70" s="18">
        <v>0</v>
      </c>
      <c r="X70" s="18">
        <v>7</v>
      </c>
      <c r="Y70" s="18">
        <v>13</v>
      </c>
      <c r="Z70" s="39">
        <v>1</v>
      </c>
      <c r="AA70" s="32">
        <v>0.25</v>
      </c>
      <c r="AB70" s="32">
        <v>0.75</v>
      </c>
      <c r="AC70" s="32">
        <v>0.45833333333333331</v>
      </c>
      <c r="AD70" s="32">
        <v>0</v>
      </c>
      <c r="AE70" s="32">
        <v>0</v>
      </c>
      <c r="AF70" s="32">
        <v>0.25</v>
      </c>
      <c r="AG70" s="32">
        <v>0</v>
      </c>
      <c r="AH70" s="32">
        <v>0</v>
      </c>
      <c r="AI70" s="32">
        <v>0</v>
      </c>
      <c r="AJ70" s="32">
        <v>0</v>
      </c>
      <c r="AK70" s="32">
        <v>9.7222222222222224E-2</v>
      </c>
      <c r="AL70" s="40">
        <v>0.13125000000000001</v>
      </c>
      <c r="AM70" s="39">
        <f t="shared" si="4"/>
        <v>0.38461538461538464</v>
      </c>
      <c r="AN70" s="32">
        <f t="shared" si="5"/>
        <v>0.53846153846153844</v>
      </c>
      <c r="AO70" s="32">
        <f t="shared" si="6"/>
        <v>7.6923076923076927E-2</v>
      </c>
      <c r="AP70" s="40">
        <f t="shared" si="7"/>
        <v>0</v>
      </c>
      <c r="AQ70" s="30">
        <v>0.1</v>
      </c>
      <c r="AR70" s="30">
        <v>0.2</v>
      </c>
      <c r="AS70" s="30">
        <v>0</v>
      </c>
    </row>
    <row r="71" spans="1:45" x14ac:dyDescent="0.3">
      <c r="A71" s="18" t="s">
        <v>5</v>
      </c>
      <c r="B71" s="18" t="s">
        <v>144</v>
      </c>
      <c r="C71" s="21" t="s">
        <v>133</v>
      </c>
      <c r="D71" s="18" t="s">
        <v>51</v>
      </c>
      <c r="E71" s="5" t="s">
        <v>49</v>
      </c>
      <c r="F71" s="36">
        <v>409</v>
      </c>
      <c r="G71" s="5">
        <v>9</v>
      </c>
      <c r="H71" s="18">
        <v>6</v>
      </c>
      <c r="I71" s="18">
        <v>6</v>
      </c>
      <c r="J71" s="18">
        <v>27</v>
      </c>
      <c r="K71" s="18">
        <v>34</v>
      </c>
      <c r="L71" s="18">
        <v>10</v>
      </c>
      <c r="M71" s="18">
        <v>18</v>
      </c>
      <c r="N71" s="18">
        <v>11</v>
      </c>
      <c r="O71" s="18">
        <v>8</v>
      </c>
      <c r="P71" s="18">
        <v>5</v>
      </c>
      <c r="Q71" s="18">
        <v>8</v>
      </c>
      <c r="R71" s="18">
        <v>10</v>
      </c>
      <c r="S71" s="18">
        <v>123</v>
      </c>
      <c r="T71" s="5">
        <v>143</v>
      </c>
      <c r="U71" s="18">
        <v>12</v>
      </c>
      <c r="V71" s="18">
        <v>34</v>
      </c>
      <c r="W71" s="18">
        <v>36</v>
      </c>
      <c r="X71" s="18">
        <v>123</v>
      </c>
      <c r="Y71" s="18">
        <v>205</v>
      </c>
      <c r="Z71" s="39">
        <v>0.33333333333333331</v>
      </c>
      <c r="AA71" s="32">
        <v>0.33333333333333331</v>
      </c>
      <c r="AB71" s="32">
        <v>0.75</v>
      </c>
      <c r="AC71" s="32">
        <v>0.31481481481481483</v>
      </c>
      <c r="AD71" s="32">
        <v>0.55555555555555558</v>
      </c>
      <c r="AE71" s="32">
        <v>1</v>
      </c>
      <c r="AF71" s="32">
        <v>0.61111111111111116</v>
      </c>
      <c r="AG71" s="32">
        <v>0.44444444444444442</v>
      </c>
      <c r="AH71" s="32">
        <v>0.27777777777777779</v>
      </c>
      <c r="AI71" s="32">
        <v>0.44444444444444442</v>
      </c>
      <c r="AJ71" s="32">
        <v>0.55555555555555558</v>
      </c>
      <c r="AK71" s="32">
        <v>0.37962962962962965</v>
      </c>
      <c r="AL71" s="40">
        <v>0.1986111111111111</v>
      </c>
      <c r="AM71" s="39">
        <f t="shared" si="4"/>
        <v>5.8536585365853662E-2</v>
      </c>
      <c r="AN71" s="32">
        <f t="shared" si="5"/>
        <v>0.6</v>
      </c>
      <c r="AO71" s="32">
        <f t="shared" si="6"/>
        <v>0.16585365853658537</v>
      </c>
      <c r="AP71" s="40">
        <f t="shared" si="7"/>
        <v>0.17560975609756097</v>
      </c>
      <c r="AQ71" s="30">
        <v>1.4608695652173913</v>
      </c>
      <c r="AR71" s="30">
        <v>1.5833333333333333</v>
      </c>
      <c r="AS71" s="30">
        <v>0.78947368421052633</v>
      </c>
    </row>
    <row r="72" spans="1:45" x14ac:dyDescent="0.3">
      <c r="A72" s="18" t="s">
        <v>5</v>
      </c>
      <c r="B72" s="18" t="s">
        <v>144</v>
      </c>
      <c r="C72" s="22" t="s">
        <v>104</v>
      </c>
      <c r="D72" s="18" t="s">
        <v>70</v>
      </c>
      <c r="E72" s="5" t="s">
        <v>105</v>
      </c>
      <c r="F72" s="36">
        <v>428</v>
      </c>
      <c r="G72" s="5">
        <v>10</v>
      </c>
      <c r="H72" s="18">
        <v>4</v>
      </c>
      <c r="I72" s="18">
        <v>4</v>
      </c>
      <c r="J72" s="18">
        <v>35</v>
      </c>
      <c r="K72" s="18">
        <v>47</v>
      </c>
      <c r="L72" s="18">
        <v>4</v>
      </c>
      <c r="M72" s="18">
        <v>2</v>
      </c>
      <c r="N72" s="18">
        <v>10</v>
      </c>
      <c r="O72" s="18">
        <v>9</v>
      </c>
      <c r="P72" s="18">
        <v>6</v>
      </c>
      <c r="Q72" s="18">
        <v>20</v>
      </c>
      <c r="R72" s="18">
        <v>7</v>
      </c>
      <c r="S72" s="18">
        <v>70</v>
      </c>
      <c r="T72" s="5">
        <v>210</v>
      </c>
      <c r="U72" s="18">
        <v>8</v>
      </c>
      <c r="V72" s="18">
        <v>29</v>
      </c>
      <c r="W72" s="18">
        <v>29</v>
      </c>
      <c r="X72" s="18">
        <v>70</v>
      </c>
      <c r="Y72" s="18">
        <v>136</v>
      </c>
      <c r="Z72" s="39">
        <v>0.2</v>
      </c>
      <c r="AA72" s="32">
        <v>0.2</v>
      </c>
      <c r="AB72" s="32">
        <v>0.875</v>
      </c>
      <c r="AC72" s="32">
        <v>0.39169999999999999</v>
      </c>
      <c r="AD72" s="32">
        <v>0.2</v>
      </c>
      <c r="AE72" s="32">
        <v>0.1</v>
      </c>
      <c r="AF72" s="32">
        <v>0.5</v>
      </c>
      <c r="AG72" s="32">
        <v>0.45</v>
      </c>
      <c r="AH72" s="32">
        <v>0.3</v>
      </c>
      <c r="AI72" s="32">
        <v>1</v>
      </c>
      <c r="AJ72" s="32">
        <v>0.35</v>
      </c>
      <c r="AK72" s="32">
        <v>0.21879999999999999</v>
      </c>
      <c r="AL72" s="40">
        <v>0.26250000000000001</v>
      </c>
      <c r="AM72" s="39">
        <f t="shared" si="4"/>
        <v>5.8823529411764705E-2</v>
      </c>
      <c r="AN72" s="32">
        <f t="shared" si="5"/>
        <v>0.51470588235294112</v>
      </c>
      <c r="AO72" s="32">
        <f t="shared" si="6"/>
        <v>0.21323529411764705</v>
      </c>
      <c r="AP72" s="40">
        <f t="shared" si="7"/>
        <v>0.21323529411764705</v>
      </c>
      <c r="AQ72" s="30">
        <v>1.5127272727272727</v>
      </c>
      <c r="AR72" s="30">
        <v>3.75</v>
      </c>
      <c r="AS72" s="30">
        <v>0.43333333333333335</v>
      </c>
    </row>
    <row r="73" spans="1:45" x14ac:dyDescent="0.3">
      <c r="A73" s="18" t="s">
        <v>152</v>
      </c>
      <c r="B73" s="18" t="s">
        <v>152</v>
      </c>
      <c r="C73" s="22">
        <v>122</v>
      </c>
      <c r="D73" s="18" t="s">
        <v>106</v>
      </c>
      <c r="E73" s="5" t="s">
        <v>107</v>
      </c>
      <c r="F73" s="36">
        <v>1</v>
      </c>
      <c r="G73" s="5">
        <v>1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1</v>
      </c>
      <c r="S73" s="18">
        <v>0</v>
      </c>
      <c r="T73" s="5">
        <v>0</v>
      </c>
      <c r="U73" s="18">
        <v>0</v>
      </c>
      <c r="V73" s="18">
        <v>0</v>
      </c>
      <c r="W73" s="18">
        <v>1</v>
      </c>
      <c r="X73" s="18">
        <v>0</v>
      </c>
      <c r="Y73" s="18">
        <v>1</v>
      </c>
      <c r="Z73" s="39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0.5</v>
      </c>
      <c r="AK73" s="32">
        <v>0</v>
      </c>
      <c r="AL73" s="40">
        <v>0</v>
      </c>
      <c r="AM73" s="39">
        <f t="shared" si="4"/>
        <v>0</v>
      </c>
      <c r="AN73" s="32">
        <f t="shared" si="5"/>
        <v>0</v>
      </c>
      <c r="AO73" s="32">
        <f t="shared" si="6"/>
        <v>0</v>
      </c>
      <c r="AP73" s="40">
        <f t="shared" si="7"/>
        <v>1</v>
      </c>
      <c r="AQ73" s="30"/>
      <c r="AR73" s="30"/>
      <c r="AS73" s="30"/>
    </row>
    <row r="74" spans="1:45" x14ac:dyDescent="0.3">
      <c r="A74" s="18" t="s">
        <v>152</v>
      </c>
      <c r="B74" s="18" t="s">
        <v>152</v>
      </c>
      <c r="C74" s="22">
        <v>146</v>
      </c>
      <c r="D74" s="18" t="s">
        <v>106</v>
      </c>
      <c r="E74" s="5" t="s">
        <v>107</v>
      </c>
      <c r="F74" s="36">
        <v>5</v>
      </c>
      <c r="G74" s="5">
        <v>1</v>
      </c>
      <c r="H74" s="18">
        <v>0</v>
      </c>
      <c r="I74" s="18">
        <v>1</v>
      </c>
      <c r="J74" s="18">
        <v>2</v>
      </c>
      <c r="K74" s="18">
        <v>0</v>
      </c>
      <c r="L74" s="18">
        <v>0</v>
      </c>
      <c r="M74" s="18">
        <v>0</v>
      </c>
      <c r="N74" s="18">
        <v>1</v>
      </c>
      <c r="O74" s="18">
        <v>0</v>
      </c>
      <c r="P74" s="18">
        <v>0</v>
      </c>
      <c r="Q74" s="18">
        <v>0</v>
      </c>
      <c r="R74" s="18">
        <v>1</v>
      </c>
      <c r="S74" s="18">
        <v>0</v>
      </c>
      <c r="T74" s="5">
        <v>0</v>
      </c>
      <c r="U74" s="18">
        <v>1</v>
      </c>
      <c r="V74" s="18">
        <v>1</v>
      </c>
      <c r="W74" s="18">
        <v>1</v>
      </c>
      <c r="X74" s="18">
        <v>0</v>
      </c>
      <c r="Y74" s="18">
        <v>3</v>
      </c>
      <c r="Z74" s="39">
        <v>0</v>
      </c>
      <c r="AA74" s="32">
        <v>0.5</v>
      </c>
      <c r="AB74" s="32">
        <v>0.5</v>
      </c>
      <c r="AC74" s="32">
        <v>0</v>
      </c>
      <c r="AD74" s="32">
        <v>0</v>
      </c>
      <c r="AE74" s="32">
        <v>0</v>
      </c>
      <c r="AF74" s="32">
        <v>0.5</v>
      </c>
      <c r="AG74" s="32">
        <v>0</v>
      </c>
      <c r="AH74" s="32">
        <v>0</v>
      </c>
      <c r="AI74" s="32">
        <v>0</v>
      </c>
      <c r="AJ74" s="32">
        <v>0.5</v>
      </c>
      <c r="AK74" s="32">
        <v>0</v>
      </c>
      <c r="AL74" s="40">
        <v>0</v>
      </c>
      <c r="AM74" s="39">
        <f t="shared" si="4"/>
        <v>0.33333333333333331</v>
      </c>
      <c r="AN74" s="32">
        <f t="shared" si="5"/>
        <v>0</v>
      </c>
      <c r="AO74" s="32">
        <f t="shared" si="6"/>
        <v>0.33333333333333331</v>
      </c>
      <c r="AP74" s="40">
        <f t="shared" si="7"/>
        <v>0.33333333333333331</v>
      </c>
      <c r="AQ74" s="30">
        <v>3.2</v>
      </c>
      <c r="AR74" s="30">
        <v>1</v>
      </c>
      <c r="AS74" s="30">
        <v>1</v>
      </c>
    </row>
    <row r="75" spans="1:45" x14ac:dyDescent="0.3">
      <c r="A75" s="18" t="s">
        <v>152</v>
      </c>
      <c r="B75" s="18" t="s">
        <v>152</v>
      </c>
      <c r="C75" s="22">
        <v>151</v>
      </c>
      <c r="D75" s="18" t="s">
        <v>106</v>
      </c>
      <c r="E75" s="5" t="s">
        <v>107</v>
      </c>
      <c r="F75" s="36">
        <v>3</v>
      </c>
      <c r="G75" s="5">
        <v>1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1</v>
      </c>
      <c r="P75" s="18">
        <v>1</v>
      </c>
      <c r="Q75" s="18">
        <v>0</v>
      </c>
      <c r="R75" s="18">
        <v>0</v>
      </c>
      <c r="S75" s="18">
        <v>0</v>
      </c>
      <c r="T75" s="5">
        <v>1</v>
      </c>
      <c r="U75" s="18">
        <v>0</v>
      </c>
      <c r="V75" s="18">
        <v>2</v>
      </c>
      <c r="W75" s="18">
        <v>0</v>
      </c>
      <c r="X75" s="18">
        <v>0</v>
      </c>
      <c r="Y75" s="18">
        <v>2</v>
      </c>
      <c r="Z75" s="39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0.5</v>
      </c>
      <c r="AH75" s="32">
        <v>0.5</v>
      </c>
      <c r="AI75" s="32">
        <v>0</v>
      </c>
      <c r="AJ75" s="32">
        <v>0</v>
      </c>
      <c r="AK75" s="32">
        <v>0</v>
      </c>
      <c r="AL75" s="40">
        <v>1.2500000000000001E-2</v>
      </c>
      <c r="AM75" s="39">
        <f t="shared" si="4"/>
        <v>0</v>
      </c>
      <c r="AN75" s="32">
        <f t="shared" si="5"/>
        <v>0</v>
      </c>
      <c r="AO75" s="32">
        <f t="shared" si="6"/>
        <v>1</v>
      </c>
      <c r="AP75" s="40">
        <f t="shared" si="7"/>
        <v>0</v>
      </c>
      <c r="AQ75" s="30"/>
      <c r="AR75" s="30"/>
      <c r="AS75" s="30"/>
    </row>
    <row r="76" spans="1:45" x14ac:dyDescent="0.3">
      <c r="A76" s="18" t="s">
        <v>152</v>
      </c>
      <c r="B76" s="18" t="s">
        <v>152</v>
      </c>
      <c r="C76" s="22">
        <v>204</v>
      </c>
      <c r="D76" s="18" t="s">
        <v>108</v>
      </c>
      <c r="E76" s="5" t="s">
        <v>107</v>
      </c>
      <c r="F76" s="36">
        <v>6</v>
      </c>
      <c r="G76" s="5">
        <v>1</v>
      </c>
      <c r="H76" s="18">
        <v>0</v>
      </c>
      <c r="I76" s="18">
        <v>2</v>
      </c>
      <c r="J76" s="18">
        <v>0</v>
      </c>
      <c r="K76" s="18">
        <v>2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1</v>
      </c>
      <c r="R76" s="18">
        <v>0</v>
      </c>
      <c r="S76" s="18">
        <v>1</v>
      </c>
      <c r="T76" s="5">
        <v>0</v>
      </c>
      <c r="U76" s="18">
        <v>2</v>
      </c>
      <c r="V76" s="18">
        <v>0</v>
      </c>
      <c r="W76" s="18">
        <v>1</v>
      </c>
      <c r="X76" s="18">
        <v>1</v>
      </c>
      <c r="Y76" s="18">
        <v>4</v>
      </c>
      <c r="Z76" s="39">
        <v>0</v>
      </c>
      <c r="AA76" s="32">
        <v>1</v>
      </c>
      <c r="AB76" s="32">
        <v>0</v>
      </c>
      <c r="AC76" s="32">
        <v>0.16666666666666666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0.5</v>
      </c>
      <c r="AJ76" s="32">
        <v>0</v>
      </c>
      <c r="AK76" s="32">
        <v>2.7777777777777776E-2</v>
      </c>
      <c r="AL76" s="40">
        <v>0</v>
      </c>
      <c r="AM76" s="39">
        <f t="shared" si="4"/>
        <v>0.5</v>
      </c>
      <c r="AN76" s="32">
        <f t="shared" si="5"/>
        <v>0.25</v>
      </c>
      <c r="AO76" s="32">
        <f t="shared" si="6"/>
        <v>0</v>
      </c>
      <c r="AP76" s="40">
        <f t="shared" si="7"/>
        <v>0.25</v>
      </c>
      <c r="AQ76" s="30">
        <v>0.4</v>
      </c>
      <c r="AR76" s="30">
        <v>0.5</v>
      </c>
      <c r="AS76" s="30">
        <v>0</v>
      </c>
    </row>
    <row r="77" spans="1:45" x14ac:dyDescent="0.3">
      <c r="A77" s="18" t="s">
        <v>152</v>
      </c>
      <c r="B77" s="18" t="s">
        <v>152</v>
      </c>
      <c r="C77" s="21">
        <v>205</v>
      </c>
      <c r="D77" s="18" t="s">
        <v>108</v>
      </c>
      <c r="E77" s="5" t="s">
        <v>107</v>
      </c>
      <c r="F77" s="36">
        <v>10</v>
      </c>
      <c r="G77" s="5">
        <v>1</v>
      </c>
      <c r="H77" s="18">
        <v>0</v>
      </c>
      <c r="I77" s="18">
        <v>0</v>
      </c>
      <c r="J77" s="18">
        <v>2</v>
      </c>
      <c r="K77" s="18">
        <v>6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2</v>
      </c>
      <c r="R77" s="18">
        <v>0</v>
      </c>
      <c r="S77" s="18">
        <v>0</v>
      </c>
      <c r="T77" s="5">
        <v>0</v>
      </c>
      <c r="U77" s="18">
        <v>0</v>
      </c>
      <c r="V77" s="18">
        <v>0</v>
      </c>
      <c r="W77" s="18">
        <v>2</v>
      </c>
      <c r="X77" s="18">
        <v>0</v>
      </c>
      <c r="Y77" s="18">
        <v>2</v>
      </c>
      <c r="Z77" s="39">
        <v>0</v>
      </c>
      <c r="AA77" s="32">
        <v>0</v>
      </c>
      <c r="AB77" s="32">
        <v>0.5</v>
      </c>
      <c r="AC77" s="32">
        <v>0.5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1</v>
      </c>
      <c r="AJ77" s="32">
        <v>0</v>
      </c>
      <c r="AK77" s="32">
        <v>0</v>
      </c>
      <c r="AL77" s="40">
        <v>0</v>
      </c>
      <c r="AM77" s="39">
        <f t="shared" si="4"/>
        <v>0</v>
      </c>
      <c r="AN77" s="32">
        <f t="shared" si="5"/>
        <v>0</v>
      </c>
      <c r="AO77" s="32">
        <f t="shared" si="6"/>
        <v>0</v>
      </c>
      <c r="AP77" s="40">
        <f t="shared" si="7"/>
        <v>1</v>
      </c>
      <c r="AQ77" s="30">
        <v>0.53333333333333333</v>
      </c>
      <c r="AR77" s="30"/>
      <c r="AS77" s="30">
        <v>0</v>
      </c>
    </row>
    <row r="78" spans="1:45" x14ac:dyDescent="0.3">
      <c r="A78" s="18" t="s">
        <v>152</v>
      </c>
      <c r="B78" s="18" t="s">
        <v>152</v>
      </c>
      <c r="C78" s="21">
        <v>214</v>
      </c>
      <c r="D78" s="18" t="s">
        <v>108</v>
      </c>
      <c r="E78" s="5" t="s">
        <v>107</v>
      </c>
      <c r="F78" s="36">
        <v>9</v>
      </c>
      <c r="G78" s="5">
        <v>1</v>
      </c>
      <c r="H78" s="18">
        <v>0</v>
      </c>
      <c r="I78" s="18">
        <v>1</v>
      </c>
      <c r="J78" s="18">
        <v>3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1</v>
      </c>
      <c r="R78" s="18">
        <v>0</v>
      </c>
      <c r="S78" s="18">
        <v>4</v>
      </c>
      <c r="T78" s="5">
        <v>0</v>
      </c>
      <c r="U78" s="18">
        <v>1</v>
      </c>
      <c r="V78" s="18">
        <v>0</v>
      </c>
      <c r="W78" s="18">
        <v>1</v>
      </c>
      <c r="X78" s="18">
        <v>4</v>
      </c>
      <c r="Y78" s="18">
        <v>6</v>
      </c>
      <c r="Z78" s="39">
        <v>0</v>
      </c>
      <c r="AA78" s="32">
        <v>0.5</v>
      </c>
      <c r="AB78" s="32">
        <v>0.75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0.5</v>
      </c>
      <c r="AJ78" s="32">
        <v>0</v>
      </c>
      <c r="AK78" s="32">
        <v>0.1111111111111111</v>
      </c>
      <c r="AL78" s="40">
        <v>0</v>
      </c>
      <c r="AM78" s="39">
        <f t="shared" si="4"/>
        <v>0.16666666666666666</v>
      </c>
      <c r="AN78" s="32">
        <f t="shared" si="5"/>
        <v>0.66666666666666663</v>
      </c>
      <c r="AO78" s="32">
        <f t="shared" si="6"/>
        <v>0</v>
      </c>
      <c r="AP78" s="40">
        <f t="shared" si="7"/>
        <v>0.16666666666666666</v>
      </c>
      <c r="AQ78" s="30">
        <v>1.6</v>
      </c>
      <c r="AR78" s="30">
        <v>1</v>
      </c>
      <c r="AS78" s="30">
        <v>0</v>
      </c>
    </row>
    <row r="79" spans="1:45" x14ac:dyDescent="0.3">
      <c r="A79" s="18" t="s">
        <v>152</v>
      </c>
      <c r="B79" s="18" t="s">
        <v>152</v>
      </c>
      <c r="C79" s="21">
        <v>325</v>
      </c>
      <c r="D79" s="18" t="s">
        <v>109</v>
      </c>
      <c r="E79" s="5" t="s">
        <v>107</v>
      </c>
      <c r="F79" s="36">
        <v>1</v>
      </c>
      <c r="G79" s="5">
        <v>1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0</v>
      </c>
      <c r="R79" s="18">
        <v>0</v>
      </c>
      <c r="S79" s="18">
        <v>0</v>
      </c>
      <c r="T79" s="5">
        <v>0</v>
      </c>
      <c r="U79" s="18">
        <v>0</v>
      </c>
      <c r="V79" s="18">
        <v>1</v>
      </c>
      <c r="W79" s="18">
        <v>0</v>
      </c>
      <c r="X79" s="18">
        <v>0</v>
      </c>
      <c r="Y79" s="18">
        <v>1</v>
      </c>
      <c r="Z79" s="39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0.5</v>
      </c>
      <c r="AI79" s="32">
        <v>0</v>
      </c>
      <c r="AJ79" s="32">
        <v>0</v>
      </c>
      <c r="AK79" s="32">
        <v>0</v>
      </c>
      <c r="AL79" s="40">
        <v>0</v>
      </c>
      <c r="AM79" s="39">
        <f t="shared" si="4"/>
        <v>0</v>
      </c>
      <c r="AN79" s="32">
        <f t="shared" si="5"/>
        <v>0</v>
      </c>
      <c r="AO79" s="32">
        <f t="shared" si="6"/>
        <v>1</v>
      </c>
      <c r="AP79" s="40">
        <f t="shared" si="7"/>
        <v>0</v>
      </c>
      <c r="AQ79" s="30"/>
      <c r="AR79" s="30"/>
      <c r="AS79" s="30"/>
    </row>
    <row r="80" spans="1:45" x14ac:dyDescent="0.3">
      <c r="A80" s="18" t="s">
        <v>152</v>
      </c>
      <c r="B80" s="18" t="s">
        <v>152</v>
      </c>
      <c r="C80" s="21">
        <v>327</v>
      </c>
      <c r="D80" s="18" t="s">
        <v>109</v>
      </c>
      <c r="E80" s="5" t="s">
        <v>107</v>
      </c>
      <c r="F80" s="36">
        <v>7</v>
      </c>
      <c r="G80" s="5">
        <v>2</v>
      </c>
      <c r="H80" s="18">
        <v>2</v>
      </c>
      <c r="I80" s="18">
        <v>0</v>
      </c>
      <c r="J80" s="18">
        <v>0</v>
      </c>
      <c r="K80" s="18">
        <v>0</v>
      </c>
      <c r="L80" s="18">
        <v>0</v>
      </c>
      <c r="M80" s="18">
        <v>1</v>
      </c>
      <c r="N80" s="18">
        <v>0</v>
      </c>
      <c r="O80" s="18">
        <v>0</v>
      </c>
      <c r="P80" s="18">
        <v>0</v>
      </c>
      <c r="Q80" s="18">
        <v>3</v>
      </c>
      <c r="R80" s="18">
        <v>1</v>
      </c>
      <c r="S80" s="18">
        <v>0</v>
      </c>
      <c r="T80" s="5">
        <v>0</v>
      </c>
      <c r="U80" s="18">
        <v>2</v>
      </c>
      <c r="V80" s="18">
        <v>0</v>
      </c>
      <c r="W80" s="18">
        <v>5</v>
      </c>
      <c r="X80" s="18">
        <v>0</v>
      </c>
      <c r="Y80" s="18">
        <v>7</v>
      </c>
      <c r="Z80" s="39">
        <v>0.5</v>
      </c>
      <c r="AA80" s="32">
        <v>0</v>
      </c>
      <c r="AB80" s="32">
        <v>0</v>
      </c>
      <c r="AC80" s="32">
        <v>0</v>
      </c>
      <c r="AD80" s="32">
        <v>0</v>
      </c>
      <c r="AE80" s="32">
        <v>0.25</v>
      </c>
      <c r="AF80" s="32">
        <v>0</v>
      </c>
      <c r="AG80" s="32">
        <v>0</v>
      </c>
      <c r="AH80" s="32">
        <v>0</v>
      </c>
      <c r="AI80" s="32">
        <v>0.75</v>
      </c>
      <c r="AJ80" s="32">
        <v>0.25</v>
      </c>
      <c r="AK80" s="32">
        <v>0</v>
      </c>
      <c r="AL80" s="40">
        <v>0</v>
      </c>
      <c r="AM80" s="39">
        <f t="shared" si="4"/>
        <v>0.2857142857142857</v>
      </c>
      <c r="AN80" s="32">
        <f t="shared" si="5"/>
        <v>0</v>
      </c>
      <c r="AO80" s="32">
        <f t="shared" si="6"/>
        <v>0</v>
      </c>
      <c r="AP80" s="40">
        <f t="shared" si="7"/>
        <v>0.7142857142857143</v>
      </c>
      <c r="AQ80" s="30">
        <v>3.2</v>
      </c>
      <c r="AR80" s="30">
        <v>1.5</v>
      </c>
      <c r="AS80" s="30">
        <v>0.33333333333333331</v>
      </c>
    </row>
    <row r="81" spans="1:45" x14ac:dyDescent="0.3">
      <c r="A81" s="18" t="s">
        <v>152</v>
      </c>
      <c r="B81" s="18" t="s">
        <v>152</v>
      </c>
      <c r="C81" s="21">
        <v>328</v>
      </c>
      <c r="D81" s="18" t="s">
        <v>109</v>
      </c>
      <c r="E81" s="5" t="s">
        <v>107</v>
      </c>
      <c r="F81" s="36">
        <v>2</v>
      </c>
      <c r="G81" s="5">
        <v>1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1</v>
      </c>
      <c r="Q81" s="18">
        <v>1</v>
      </c>
      <c r="R81" s="18">
        <v>0</v>
      </c>
      <c r="S81" s="18">
        <v>0</v>
      </c>
      <c r="T81" s="5">
        <v>0</v>
      </c>
      <c r="U81" s="18">
        <v>0</v>
      </c>
      <c r="V81" s="18">
        <v>1</v>
      </c>
      <c r="W81" s="18">
        <v>1</v>
      </c>
      <c r="X81" s="18">
        <v>0</v>
      </c>
      <c r="Y81" s="18">
        <v>2</v>
      </c>
      <c r="Z81" s="39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0.5</v>
      </c>
      <c r="AI81" s="32">
        <v>0.5</v>
      </c>
      <c r="AJ81" s="32">
        <v>0</v>
      </c>
      <c r="AK81" s="32">
        <v>0</v>
      </c>
      <c r="AL81" s="40">
        <v>0</v>
      </c>
      <c r="AM81" s="39">
        <f t="shared" si="4"/>
        <v>0</v>
      </c>
      <c r="AN81" s="32">
        <f t="shared" si="5"/>
        <v>0</v>
      </c>
      <c r="AO81" s="32">
        <f t="shared" si="6"/>
        <v>0.5</v>
      </c>
      <c r="AP81" s="40">
        <f t="shared" si="7"/>
        <v>0.5</v>
      </c>
      <c r="AQ81" s="30"/>
      <c r="AR81" s="30"/>
      <c r="AS81" s="30">
        <v>1</v>
      </c>
    </row>
    <row r="82" spans="1:45" x14ac:dyDescent="0.3">
      <c r="A82" s="18" t="s">
        <v>152</v>
      </c>
      <c r="B82" s="18" t="s">
        <v>152</v>
      </c>
      <c r="C82" s="21">
        <v>333</v>
      </c>
      <c r="D82" s="18" t="s">
        <v>109</v>
      </c>
      <c r="E82" s="5" t="s">
        <v>107</v>
      </c>
      <c r="F82" s="36">
        <v>1</v>
      </c>
      <c r="G82" s="5">
        <v>1</v>
      </c>
      <c r="H82" s="18">
        <v>0</v>
      </c>
      <c r="I82" s="18">
        <v>1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5">
        <v>0</v>
      </c>
      <c r="U82" s="18">
        <v>1</v>
      </c>
      <c r="V82" s="18">
        <v>0</v>
      </c>
      <c r="W82" s="18">
        <v>0</v>
      </c>
      <c r="X82" s="18">
        <v>0</v>
      </c>
      <c r="Y82" s="18">
        <v>1</v>
      </c>
      <c r="Z82" s="39">
        <v>0</v>
      </c>
      <c r="AA82" s="32">
        <v>0.5</v>
      </c>
      <c r="AB82" s="32">
        <v>0</v>
      </c>
      <c r="AC82" s="32">
        <v>0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40">
        <v>0</v>
      </c>
      <c r="AM82" s="39">
        <f t="shared" si="4"/>
        <v>1</v>
      </c>
      <c r="AN82" s="32">
        <f t="shared" si="5"/>
        <v>0</v>
      </c>
      <c r="AO82" s="32">
        <f t="shared" si="6"/>
        <v>0</v>
      </c>
      <c r="AP82" s="40">
        <f t="shared" si="7"/>
        <v>0</v>
      </c>
      <c r="AQ82" s="30">
        <v>0</v>
      </c>
      <c r="AR82" s="30">
        <v>0</v>
      </c>
      <c r="AS82" s="30"/>
    </row>
    <row r="83" spans="1:45" x14ac:dyDescent="0.3">
      <c r="A83" s="18" t="s">
        <v>152</v>
      </c>
      <c r="B83" s="18" t="s">
        <v>152</v>
      </c>
      <c r="C83" s="21">
        <v>336</v>
      </c>
      <c r="D83" s="18" t="s">
        <v>109</v>
      </c>
      <c r="E83" s="5" t="s">
        <v>107</v>
      </c>
      <c r="F83" s="36">
        <v>1</v>
      </c>
      <c r="G83" s="5">
        <v>1</v>
      </c>
      <c r="H83" s="18">
        <v>0</v>
      </c>
      <c r="I83" s="18">
        <v>1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5">
        <v>0</v>
      </c>
      <c r="U83" s="18">
        <v>1</v>
      </c>
      <c r="V83" s="18">
        <v>0</v>
      </c>
      <c r="W83" s="18">
        <v>0</v>
      </c>
      <c r="X83" s="18">
        <v>0</v>
      </c>
      <c r="Y83" s="18">
        <v>1</v>
      </c>
      <c r="Z83" s="39">
        <v>0</v>
      </c>
      <c r="AA83" s="32">
        <v>0.5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40">
        <v>0</v>
      </c>
      <c r="AM83" s="39">
        <f t="shared" si="4"/>
        <v>1</v>
      </c>
      <c r="AN83" s="32">
        <f t="shared" si="5"/>
        <v>0</v>
      </c>
      <c r="AO83" s="32">
        <f t="shared" si="6"/>
        <v>0</v>
      </c>
      <c r="AP83" s="40">
        <f t="shared" si="7"/>
        <v>0</v>
      </c>
      <c r="AQ83" s="30">
        <v>0</v>
      </c>
      <c r="AR83" s="30">
        <v>0</v>
      </c>
      <c r="AS83" s="30"/>
    </row>
    <row r="84" spans="1:45" x14ac:dyDescent="0.3">
      <c r="A84" s="18" t="s">
        <v>152</v>
      </c>
      <c r="B84" s="18" t="s">
        <v>152</v>
      </c>
      <c r="C84" s="21">
        <v>337</v>
      </c>
      <c r="D84" s="18" t="s">
        <v>109</v>
      </c>
      <c r="E84" s="5" t="s">
        <v>107</v>
      </c>
      <c r="F84" s="36">
        <v>45</v>
      </c>
      <c r="G84" s="5">
        <v>10</v>
      </c>
      <c r="H84" s="18">
        <v>2</v>
      </c>
      <c r="I84" s="18">
        <v>13</v>
      </c>
      <c r="J84" s="18">
        <v>14</v>
      </c>
      <c r="K84" s="18">
        <v>5</v>
      </c>
      <c r="L84" s="18">
        <v>0</v>
      </c>
      <c r="M84" s="18">
        <v>0</v>
      </c>
      <c r="N84" s="18">
        <v>3</v>
      </c>
      <c r="O84" s="18">
        <v>0</v>
      </c>
      <c r="P84" s="18">
        <v>0</v>
      </c>
      <c r="Q84" s="18">
        <v>4</v>
      </c>
      <c r="R84" s="18">
        <v>4</v>
      </c>
      <c r="S84" s="18">
        <v>0</v>
      </c>
      <c r="T84" s="5">
        <v>0</v>
      </c>
      <c r="U84" s="18">
        <v>15</v>
      </c>
      <c r="V84" s="18">
        <v>3</v>
      </c>
      <c r="W84" s="18">
        <v>8</v>
      </c>
      <c r="X84" s="18">
        <v>0</v>
      </c>
      <c r="Y84" s="18">
        <v>26</v>
      </c>
      <c r="Z84" s="39">
        <v>0.1</v>
      </c>
      <c r="AA84" s="32">
        <v>0.65</v>
      </c>
      <c r="AB84" s="32">
        <v>0.35</v>
      </c>
      <c r="AC84" s="32">
        <v>4.1666666666666664E-2</v>
      </c>
      <c r="AD84" s="32">
        <v>0</v>
      </c>
      <c r="AE84" s="32">
        <v>0</v>
      </c>
      <c r="AF84" s="32">
        <v>0.15</v>
      </c>
      <c r="AG84" s="32">
        <v>0</v>
      </c>
      <c r="AH84" s="32">
        <v>0</v>
      </c>
      <c r="AI84" s="32">
        <v>0.2</v>
      </c>
      <c r="AJ84" s="32">
        <v>0.2</v>
      </c>
      <c r="AK84" s="32">
        <v>0</v>
      </c>
      <c r="AL84" s="40">
        <v>0</v>
      </c>
      <c r="AM84" s="39">
        <f t="shared" si="4"/>
        <v>0.57692307692307687</v>
      </c>
      <c r="AN84" s="32">
        <f t="shared" si="5"/>
        <v>0</v>
      </c>
      <c r="AO84" s="32">
        <f t="shared" si="6"/>
        <v>0.11538461538461539</v>
      </c>
      <c r="AP84" s="40">
        <f t="shared" si="7"/>
        <v>0.30769230769230771</v>
      </c>
      <c r="AQ84" s="30">
        <v>0.88</v>
      </c>
      <c r="AR84" s="30">
        <v>0.46666666666666667</v>
      </c>
      <c r="AS84" s="30">
        <v>0.5714285714285714</v>
      </c>
    </row>
    <row r="85" spans="1:45" x14ac:dyDescent="0.3">
      <c r="A85" s="18" t="s">
        <v>152</v>
      </c>
      <c r="B85" s="18" t="s">
        <v>152</v>
      </c>
      <c r="C85" s="21">
        <v>338</v>
      </c>
      <c r="D85" s="18" t="s">
        <v>109</v>
      </c>
      <c r="E85" s="5" t="s">
        <v>107</v>
      </c>
      <c r="F85" s="36">
        <v>2</v>
      </c>
      <c r="G85" s="5">
        <v>1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  <c r="R85" s="18">
        <v>1</v>
      </c>
      <c r="S85" s="18">
        <v>0</v>
      </c>
      <c r="T85" s="5">
        <v>0</v>
      </c>
      <c r="U85" s="18">
        <v>0</v>
      </c>
      <c r="V85" s="18">
        <v>1</v>
      </c>
      <c r="W85" s="18">
        <v>1</v>
      </c>
      <c r="X85" s="18">
        <v>0</v>
      </c>
      <c r="Y85" s="18">
        <v>2</v>
      </c>
      <c r="Z85" s="39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0.5</v>
      </c>
      <c r="AG85" s="32">
        <v>0</v>
      </c>
      <c r="AH85" s="32">
        <v>0</v>
      </c>
      <c r="AI85" s="32">
        <v>0</v>
      </c>
      <c r="AJ85" s="32">
        <v>0.5</v>
      </c>
      <c r="AK85" s="32">
        <v>0</v>
      </c>
      <c r="AL85" s="40">
        <v>0</v>
      </c>
      <c r="AM85" s="39">
        <f t="shared" si="4"/>
        <v>0</v>
      </c>
      <c r="AN85" s="32">
        <f t="shared" si="5"/>
        <v>0</v>
      </c>
      <c r="AO85" s="32">
        <f t="shared" si="6"/>
        <v>0.5</v>
      </c>
      <c r="AP85" s="40">
        <f t="shared" si="7"/>
        <v>0.5</v>
      </c>
      <c r="AQ85" s="30"/>
      <c r="AR85" s="30"/>
      <c r="AS85" s="30">
        <v>1</v>
      </c>
    </row>
    <row r="86" spans="1:45" x14ac:dyDescent="0.3">
      <c r="A86" s="18" t="s">
        <v>152</v>
      </c>
      <c r="B86" s="18" t="s">
        <v>152</v>
      </c>
      <c r="C86" s="21">
        <v>339</v>
      </c>
      <c r="D86" s="18" t="s">
        <v>109</v>
      </c>
      <c r="E86" s="5" t="s">
        <v>107</v>
      </c>
      <c r="F86" s="36">
        <v>12</v>
      </c>
      <c r="G86" s="5">
        <v>2</v>
      </c>
      <c r="H86" s="18">
        <v>2</v>
      </c>
      <c r="I86" s="18">
        <v>0</v>
      </c>
      <c r="J86" s="18">
        <v>0</v>
      </c>
      <c r="K86" s="18">
        <v>0</v>
      </c>
      <c r="L86" s="18">
        <v>0</v>
      </c>
      <c r="M86" s="18">
        <v>1</v>
      </c>
      <c r="N86" s="18">
        <v>3</v>
      </c>
      <c r="O86" s="18">
        <v>2</v>
      </c>
      <c r="P86" s="18">
        <v>2</v>
      </c>
      <c r="Q86" s="18">
        <v>1</v>
      </c>
      <c r="R86" s="18">
        <v>1</v>
      </c>
      <c r="S86" s="18">
        <v>0</v>
      </c>
      <c r="T86" s="5">
        <v>0</v>
      </c>
      <c r="U86" s="18">
        <v>2</v>
      </c>
      <c r="V86" s="18">
        <v>7</v>
      </c>
      <c r="W86" s="18">
        <v>3</v>
      </c>
      <c r="X86" s="18">
        <v>0</v>
      </c>
      <c r="Y86" s="18">
        <v>12</v>
      </c>
      <c r="Z86" s="39">
        <v>0.5</v>
      </c>
      <c r="AA86" s="32">
        <v>0</v>
      </c>
      <c r="AB86" s="32">
        <v>0</v>
      </c>
      <c r="AC86" s="32">
        <v>0</v>
      </c>
      <c r="AD86" s="32">
        <v>0</v>
      </c>
      <c r="AE86" s="32">
        <v>0.25</v>
      </c>
      <c r="AF86" s="32">
        <v>0.75</v>
      </c>
      <c r="AG86" s="32">
        <v>0.5</v>
      </c>
      <c r="AH86" s="32">
        <v>0.5</v>
      </c>
      <c r="AI86" s="32">
        <v>0.25</v>
      </c>
      <c r="AJ86" s="32">
        <v>0.25</v>
      </c>
      <c r="AK86" s="32">
        <v>0</v>
      </c>
      <c r="AL86" s="40">
        <v>0</v>
      </c>
      <c r="AM86" s="39">
        <f t="shared" si="4"/>
        <v>0.16666666666666666</v>
      </c>
      <c r="AN86" s="32">
        <f t="shared" si="5"/>
        <v>0</v>
      </c>
      <c r="AO86" s="32">
        <f t="shared" si="6"/>
        <v>0.58333333333333337</v>
      </c>
      <c r="AP86" s="40">
        <f t="shared" si="7"/>
        <v>0.25</v>
      </c>
      <c r="AQ86" s="30">
        <v>7.2</v>
      </c>
      <c r="AR86" s="30">
        <v>2</v>
      </c>
      <c r="AS86" s="30">
        <v>0.75</v>
      </c>
    </row>
    <row r="87" spans="1:45" x14ac:dyDescent="0.3">
      <c r="A87" s="18" t="s">
        <v>152</v>
      </c>
      <c r="B87" s="18" t="s">
        <v>152</v>
      </c>
      <c r="C87" s="21">
        <v>346</v>
      </c>
      <c r="D87" s="18" t="s">
        <v>109</v>
      </c>
      <c r="E87" s="5" t="s">
        <v>107</v>
      </c>
      <c r="F87" s="36">
        <v>5</v>
      </c>
      <c r="G87" s="5">
        <v>1</v>
      </c>
      <c r="H87" s="18">
        <v>2</v>
      </c>
      <c r="I87" s="18">
        <v>0</v>
      </c>
      <c r="J87" s="18">
        <v>0</v>
      </c>
      <c r="K87" s="18">
        <v>0</v>
      </c>
      <c r="L87" s="18">
        <v>0</v>
      </c>
      <c r="M87" s="18">
        <v>1</v>
      </c>
      <c r="N87" s="18">
        <v>0</v>
      </c>
      <c r="O87" s="18">
        <v>0</v>
      </c>
      <c r="P87" s="18">
        <v>0</v>
      </c>
      <c r="Q87" s="18">
        <v>0</v>
      </c>
      <c r="R87" s="18">
        <v>2</v>
      </c>
      <c r="S87" s="18">
        <v>0</v>
      </c>
      <c r="T87" s="5">
        <v>0</v>
      </c>
      <c r="U87" s="18">
        <v>2</v>
      </c>
      <c r="V87" s="18">
        <v>0</v>
      </c>
      <c r="W87" s="18">
        <v>3</v>
      </c>
      <c r="X87" s="18">
        <v>0</v>
      </c>
      <c r="Y87" s="18">
        <v>5</v>
      </c>
      <c r="Z87" s="39">
        <v>1</v>
      </c>
      <c r="AA87" s="32">
        <v>0</v>
      </c>
      <c r="AB87" s="32">
        <v>0</v>
      </c>
      <c r="AC87" s="32">
        <v>0</v>
      </c>
      <c r="AD87" s="32">
        <v>0</v>
      </c>
      <c r="AE87" s="32">
        <v>0.5</v>
      </c>
      <c r="AF87" s="32">
        <v>0</v>
      </c>
      <c r="AG87" s="32">
        <v>0</v>
      </c>
      <c r="AH87" s="32">
        <v>0</v>
      </c>
      <c r="AI87" s="32">
        <v>0</v>
      </c>
      <c r="AJ87" s="32">
        <v>1</v>
      </c>
      <c r="AK87" s="32">
        <v>0</v>
      </c>
      <c r="AL87" s="40">
        <v>0</v>
      </c>
      <c r="AM87" s="39">
        <f t="shared" si="4"/>
        <v>0.4</v>
      </c>
      <c r="AN87" s="32">
        <f t="shared" si="5"/>
        <v>0</v>
      </c>
      <c r="AO87" s="32">
        <f t="shared" si="6"/>
        <v>0</v>
      </c>
      <c r="AP87" s="40">
        <f t="shared" si="7"/>
        <v>0.6</v>
      </c>
      <c r="AQ87" s="30">
        <v>1.6</v>
      </c>
      <c r="AR87" s="30">
        <v>0</v>
      </c>
      <c r="AS87" s="30"/>
    </row>
    <row r="88" spans="1:45" x14ac:dyDescent="0.3">
      <c r="A88" s="18" t="s">
        <v>152</v>
      </c>
      <c r="B88" s="18" t="s">
        <v>152</v>
      </c>
      <c r="C88" s="21">
        <v>364</v>
      </c>
      <c r="D88" s="18" t="s">
        <v>109</v>
      </c>
      <c r="E88" s="5" t="s">
        <v>107</v>
      </c>
      <c r="F88" s="36">
        <v>11</v>
      </c>
      <c r="G88" s="5">
        <v>3</v>
      </c>
      <c r="H88" s="18">
        <v>0</v>
      </c>
      <c r="I88" s="18">
        <v>4</v>
      </c>
      <c r="J88" s="18">
        <v>2</v>
      </c>
      <c r="K88" s="18">
        <v>5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5">
        <v>0</v>
      </c>
      <c r="U88" s="18">
        <v>4</v>
      </c>
      <c r="V88" s="18">
        <v>0</v>
      </c>
      <c r="W88" s="18">
        <v>0</v>
      </c>
      <c r="X88" s="18">
        <v>0</v>
      </c>
      <c r="Y88" s="18">
        <v>4</v>
      </c>
      <c r="Z88" s="39">
        <v>0</v>
      </c>
      <c r="AA88" s="32">
        <v>0.66666666666666663</v>
      </c>
      <c r="AB88" s="32">
        <v>0.16666666666666666</v>
      </c>
      <c r="AC88" s="32">
        <v>0.1388888888888889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40">
        <v>0</v>
      </c>
      <c r="AM88" s="39">
        <f t="shared" si="4"/>
        <v>1</v>
      </c>
      <c r="AN88" s="32">
        <f t="shared" si="5"/>
        <v>0</v>
      </c>
      <c r="AO88" s="32">
        <f t="shared" si="6"/>
        <v>0</v>
      </c>
      <c r="AP88" s="40">
        <f t="shared" si="7"/>
        <v>0</v>
      </c>
      <c r="AQ88" s="30">
        <v>0</v>
      </c>
      <c r="AR88" s="30">
        <v>0</v>
      </c>
      <c r="AS88" s="30"/>
    </row>
    <row r="89" spans="1:45" x14ac:dyDescent="0.3">
      <c r="A89" s="18" t="s">
        <v>152</v>
      </c>
      <c r="B89" s="18" t="s">
        <v>152</v>
      </c>
      <c r="C89" s="21">
        <v>369</v>
      </c>
      <c r="D89" s="18" t="s">
        <v>109</v>
      </c>
      <c r="E89" s="5" t="s">
        <v>107</v>
      </c>
      <c r="F89" s="36">
        <v>11</v>
      </c>
      <c r="G89" s="5">
        <v>2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1</v>
      </c>
      <c r="P89" s="18">
        <v>2</v>
      </c>
      <c r="Q89" s="18">
        <v>2</v>
      </c>
      <c r="R89" s="18">
        <v>1</v>
      </c>
      <c r="S89" s="18">
        <v>1</v>
      </c>
      <c r="T89" s="5">
        <v>4</v>
      </c>
      <c r="U89" s="18">
        <v>0</v>
      </c>
      <c r="V89" s="18">
        <v>3</v>
      </c>
      <c r="W89" s="18">
        <v>3</v>
      </c>
      <c r="X89" s="18">
        <v>1</v>
      </c>
      <c r="Y89" s="18">
        <v>7</v>
      </c>
      <c r="Z89" s="39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0.25</v>
      </c>
      <c r="AH89" s="32">
        <v>0.5</v>
      </c>
      <c r="AI89" s="32">
        <v>0.5</v>
      </c>
      <c r="AJ89" s="32">
        <v>0.25</v>
      </c>
      <c r="AK89" s="32">
        <v>1.3888888888888888E-2</v>
      </c>
      <c r="AL89" s="40">
        <v>2.5000000000000001E-2</v>
      </c>
      <c r="AM89" s="39">
        <f t="shared" si="4"/>
        <v>0</v>
      </c>
      <c r="AN89" s="32">
        <f t="shared" si="5"/>
        <v>0.14285714285714285</v>
      </c>
      <c r="AO89" s="32">
        <f t="shared" si="6"/>
        <v>0.42857142857142855</v>
      </c>
      <c r="AP89" s="40">
        <f t="shared" si="7"/>
        <v>0.42857142857142855</v>
      </c>
      <c r="AQ89" s="30"/>
      <c r="AR89" s="30"/>
      <c r="AS89" s="30">
        <v>1.5</v>
      </c>
    </row>
    <row r="90" spans="1:45" x14ac:dyDescent="0.3">
      <c r="A90" s="18" t="s">
        <v>152</v>
      </c>
      <c r="B90" s="18" t="s">
        <v>152</v>
      </c>
      <c r="C90" s="21">
        <v>402</v>
      </c>
      <c r="D90" s="18" t="s">
        <v>110</v>
      </c>
      <c r="E90" s="5" t="s">
        <v>107</v>
      </c>
      <c r="F90" s="36">
        <v>1</v>
      </c>
      <c r="G90" s="5">
        <v>1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</v>
      </c>
      <c r="R90" s="18">
        <v>0</v>
      </c>
      <c r="S90" s="18">
        <v>0</v>
      </c>
      <c r="T90" s="5">
        <v>0</v>
      </c>
      <c r="U90" s="18">
        <v>0</v>
      </c>
      <c r="V90" s="18">
        <v>0</v>
      </c>
      <c r="W90" s="18">
        <v>1</v>
      </c>
      <c r="X90" s="18">
        <v>0</v>
      </c>
      <c r="Y90" s="18">
        <v>1</v>
      </c>
      <c r="Z90" s="39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v>0.5</v>
      </c>
      <c r="AJ90" s="32">
        <v>0</v>
      </c>
      <c r="AK90" s="32">
        <v>0</v>
      </c>
      <c r="AL90" s="40">
        <v>0</v>
      </c>
      <c r="AM90" s="39">
        <f t="shared" si="4"/>
        <v>0</v>
      </c>
      <c r="AN90" s="32">
        <f t="shared" si="5"/>
        <v>0</v>
      </c>
      <c r="AO90" s="32">
        <f t="shared" si="6"/>
        <v>0</v>
      </c>
      <c r="AP90" s="40">
        <f t="shared" si="7"/>
        <v>1</v>
      </c>
      <c r="AQ90" s="30"/>
      <c r="AR90" s="30"/>
      <c r="AS90" s="30">
        <v>0</v>
      </c>
    </row>
    <row r="91" spans="1:45" x14ac:dyDescent="0.3">
      <c r="A91" s="18" t="s">
        <v>152</v>
      </c>
      <c r="B91" s="18" t="s">
        <v>152</v>
      </c>
      <c r="C91" s="21">
        <v>403</v>
      </c>
      <c r="D91" s="18" t="s">
        <v>110</v>
      </c>
      <c r="E91" s="5" t="s">
        <v>107</v>
      </c>
      <c r="F91" s="36">
        <v>6</v>
      </c>
      <c r="G91" s="5">
        <v>2</v>
      </c>
      <c r="H91" s="18">
        <v>0</v>
      </c>
      <c r="I91" s="18">
        <v>1</v>
      </c>
      <c r="J91" s="18">
        <v>0</v>
      </c>
      <c r="K91" s="18">
        <v>0</v>
      </c>
      <c r="L91" s="18">
        <v>0</v>
      </c>
      <c r="M91" s="18">
        <v>2</v>
      </c>
      <c r="N91" s="18">
        <v>2</v>
      </c>
      <c r="O91" s="18">
        <v>1</v>
      </c>
      <c r="P91" s="18">
        <v>0</v>
      </c>
      <c r="Q91" s="18">
        <v>0</v>
      </c>
      <c r="R91" s="18">
        <v>0</v>
      </c>
      <c r="S91" s="18">
        <v>0</v>
      </c>
      <c r="T91" s="5">
        <v>0</v>
      </c>
      <c r="U91" s="18">
        <v>1</v>
      </c>
      <c r="V91" s="18">
        <v>3</v>
      </c>
      <c r="W91" s="18">
        <v>2</v>
      </c>
      <c r="X91" s="18">
        <v>0</v>
      </c>
      <c r="Y91" s="18">
        <v>6</v>
      </c>
      <c r="Z91" s="39">
        <v>0</v>
      </c>
      <c r="AA91" s="32">
        <v>0.25</v>
      </c>
      <c r="AB91" s="32">
        <v>0</v>
      </c>
      <c r="AC91" s="32">
        <v>0</v>
      </c>
      <c r="AD91" s="32">
        <v>0</v>
      </c>
      <c r="AE91" s="32">
        <v>0.5</v>
      </c>
      <c r="AF91" s="32">
        <v>0.5</v>
      </c>
      <c r="AG91" s="32">
        <v>0.25</v>
      </c>
      <c r="AH91" s="32">
        <v>0</v>
      </c>
      <c r="AI91" s="32">
        <v>0</v>
      </c>
      <c r="AJ91" s="32">
        <v>0</v>
      </c>
      <c r="AK91" s="32">
        <v>0</v>
      </c>
      <c r="AL91" s="40">
        <v>0</v>
      </c>
      <c r="AM91" s="39">
        <f t="shared" si="4"/>
        <v>0.16666666666666666</v>
      </c>
      <c r="AN91" s="32">
        <f t="shared" si="5"/>
        <v>0</v>
      </c>
      <c r="AO91" s="32">
        <f t="shared" si="6"/>
        <v>0.5</v>
      </c>
      <c r="AP91" s="40">
        <f t="shared" si="7"/>
        <v>0.33333333333333331</v>
      </c>
      <c r="AQ91" s="30">
        <v>4.8</v>
      </c>
      <c r="AR91" s="30">
        <v>2</v>
      </c>
      <c r="AS91" s="30">
        <v>0</v>
      </c>
    </row>
    <row r="92" spans="1:45" x14ac:dyDescent="0.3">
      <c r="A92" s="18" t="s">
        <v>152</v>
      </c>
      <c r="B92" s="18" t="s">
        <v>152</v>
      </c>
      <c r="C92" s="21">
        <v>405</v>
      </c>
      <c r="D92" s="18" t="s">
        <v>110</v>
      </c>
      <c r="E92" s="5" t="s">
        <v>107</v>
      </c>
      <c r="F92" s="36">
        <v>13</v>
      </c>
      <c r="G92" s="5">
        <v>1</v>
      </c>
      <c r="H92" s="18">
        <v>2</v>
      </c>
      <c r="I92" s="18">
        <v>1</v>
      </c>
      <c r="J92" s="18">
        <v>2</v>
      </c>
      <c r="K92" s="18">
        <v>6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2</v>
      </c>
      <c r="S92" s="18">
        <v>0</v>
      </c>
      <c r="T92" s="5">
        <v>0</v>
      </c>
      <c r="U92" s="18">
        <v>3</v>
      </c>
      <c r="V92" s="18">
        <v>0</v>
      </c>
      <c r="W92" s="18">
        <v>2</v>
      </c>
      <c r="X92" s="18">
        <v>0</v>
      </c>
      <c r="Y92" s="18">
        <v>5</v>
      </c>
      <c r="Z92" s="39">
        <v>1</v>
      </c>
      <c r="AA92" s="32">
        <v>0.5</v>
      </c>
      <c r="AB92" s="32">
        <v>0.5</v>
      </c>
      <c r="AC92" s="32">
        <v>0.5</v>
      </c>
      <c r="AD92" s="32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1</v>
      </c>
      <c r="AK92" s="32">
        <v>0</v>
      </c>
      <c r="AL92" s="40">
        <v>0</v>
      </c>
      <c r="AM92" s="39">
        <f t="shared" si="4"/>
        <v>0.6</v>
      </c>
      <c r="AN92" s="32">
        <f t="shared" si="5"/>
        <v>0</v>
      </c>
      <c r="AO92" s="32">
        <f t="shared" si="6"/>
        <v>0</v>
      </c>
      <c r="AP92" s="40">
        <f t="shared" si="7"/>
        <v>0.4</v>
      </c>
      <c r="AQ92" s="30">
        <v>0.35555555555555557</v>
      </c>
      <c r="AR92" s="30">
        <v>0</v>
      </c>
      <c r="AS92" s="30"/>
    </row>
    <row r="93" spans="1:45" x14ac:dyDescent="0.3">
      <c r="A93" s="18" t="s">
        <v>152</v>
      </c>
      <c r="B93" s="18" t="s">
        <v>152</v>
      </c>
      <c r="C93" s="21">
        <v>406</v>
      </c>
      <c r="D93" s="18" t="s">
        <v>110</v>
      </c>
      <c r="E93" s="5" t="s">
        <v>107</v>
      </c>
      <c r="F93" s="36">
        <v>3</v>
      </c>
      <c r="G93" s="5">
        <v>1</v>
      </c>
      <c r="H93" s="18">
        <v>0</v>
      </c>
      <c r="I93" s="18">
        <v>1</v>
      </c>
      <c r="J93" s="18">
        <v>1</v>
      </c>
      <c r="K93" s="18">
        <v>0</v>
      </c>
      <c r="L93" s="18">
        <v>0</v>
      </c>
      <c r="M93" s="18">
        <v>0</v>
      </c>
      <c r="N93" s="18">
        <v>0</v>
      </c>
      <c r="O93" s="18">
        <v>1</v>
      </c>
      <c r="P93" s="18">
        <v>0</v>
      </c>
      <c r="Q93" s="18">
        <v>0</v>
      </c>
      <c r="R93" s="18">
        <v>0</v>
      </c>
      <c r="S93" s="18">
        <v>0</v>
      </c>
      <c r="T93" s="5">
        <v>0</v>
      </c>
      <c r="U93" s="18">
        <v>1</v>
      </c>
      <c r="V93" s="18">
        <v>1</v>
      </c>
      <c r="W93" s="18">
        <v>0</v>
      </c>
      <c r="X93" s="18">
        <v>0</v>
      </c>
      <c r="Y93" s="18">
        <v>2</v>
      </c>
      <c r="Z93" s="39">
        <v>0</v>
      </c>
      <c r="AA93" s="32">
        <v>0.5</v>
      </c>
      <c r="AB93" s="32">
        <v>0.25</v>
      </c>
      <c r="AC93" s="32">
        <v>0</v>
      </c>
      <c r="AD93" s="32">
        <v>0</v>
      </c>
      <c r="AE93" s="32">
        <v>0</v>
      </c>
      <c r="AF93" s="32">
        <v>0</v>
      </c>
      <c r="AG93" s="32">
        <v>0.5</v>
      </c>
      <c r="AH93" s="32">
        <v>0</v>
      </c>
      <c r="AI93" s="32">
        <v>0</v>
      </c>
      <c r="AJ93" s="32">
        <v>0</v>
      </c>
      <c r="AK93" s="32">
        <v>0</v>
      </c>
      <c r="AL93" s="40">
        <v>0</v>
      </c>
      <c r="AM93" s="39">
        <f t="shared" si="4"/>
        <v>0.5</v>
      </c>
      <c r="AN93" s="32">
        <f t="shared" si="5"/>
        <v>0</v>
      </c>
      <c r="AO93" s="32">
        <f t="shared" si="6"/>
        <v>0.5</v>
      </c>
      <c r="AP93" s="40">
        <f t="shared" si="7"/>
        <v>0</v>
      </c>
      <c r="AQ93" s="30">
        <v>1.6</v>
      </c>
      <c r="AR93" s="30">
        <v>0</v>
      </c>
      <c r="AS93" s="30"/>
    </row>
    <row r="94" spans="1:45" x14ac:dyDescent="0.3">
      <c r="A94" s="18" t="s">
        <v>152</v>
      </c>
      <c r="B94" s="18" t="s">
        <v>152</v>
      </c>
      <c r="C94" s="21">
        <v>423</v>
      </c>
      <c r="D94" s="18" t="s">
        <v>110</v>
      </c>
      <c r="E94" s="5" t="s">
        <v>107</v>
      </c>
      <c r="F94" s="36">
        <v>15</v>
      </c>
      <c r="G94" s="5">
        <v>3</v>
      </c>
      <c r="H94" s="1">
        <v>0</v>
      </c>
      <c r="I94" s="1">
        <v>6</v>
      </c>
      <c r="J94" s="1">
        <v>4</v>
      </c>
      <c r="K94" s="1">
        <v>4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</v>
      </c>
      <c r="R94" s="1">
        <v>0</v>
      </c>
      <c r="S94" s="18">
        <v>0</v>
      </c>
      <c r="T94" s="5">
        <v>0</v>
      </c>
      <c r="U94" s="18">
        <v>6</v>
      </c>
      <c r="V94" s="18">
        <v>0</v>
      </c>
      <c r="W94" s="18">
        <v>1</v>
      </c>
      <c r="X94" s="18">
        <v>0</v>
      </c>
      <c r="Y94" s="18">
        <v>7</v>
      </c>
      <c r="Z94" s="39">
        <v>0</v>
      </c>
      <c r="AA94" s="32">
        <v>1</v>
      </c>
      <c r="AB94" s="32">
        <v>0.33333333333333331</v>
      </c>
      <c r="AC94" s="32">
        <v>0.1111111111111111</v>
      </c>
      <c r="AD94" s="32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0.16666666666666666</v>
      </c>
      <c r="AJ94" s="32">
        <v>0</v>
      </c>
      <c r="AK94" s="32">
        <v>0</v>
      </c>
      <c r="AL94" s="40">
        <v>0</v>
      </c>
      <c r="AM94" s="39">
        <f t="shared" si="4"/>
        <v>0.8571428571428571</v>
      </c>
      <c r="AN94" s="32">
        <f t="shared" si="5"/>
        <v>0</v>
      </c>
      <c r="AO94" s="32">
        <f t="shared" si="6"/>
        <v>0</v>
      </c>
      <c r="AP94" s="40">
        <f t="shared" si="7"/>
        <v>0.14285714285714285</v>
      </c>
      <c r="AQ94" s="30">
        <v>0.16</v>
      </c>
      <c r="AR94" s="30">
        <v>0.16666666666666666</v>
      </c>
      <c r="AS94" s="30">
        <v>0</v>
      </c>
    </row>
    <row r="95" spans="1:45" x14ac:dyDescent="0.3">
      <c r="A95" s="18" t="s">
        <v>152</v>
      </c>
      <c r="B95" s="18" t="s">
        <v>152</v>
      </c>
      <c r="C95" s="21">
        <v>428</v>
      </c>
      <c r="D95" s="18" t="s">
        <v>110</v>
      </c>
      <c r="E95" s="5" t="s">
        <v>107</v>
      </c>
      <c r="F95" s="36">
        <v>9</v>
      </c>
      <c r="G95" s="5">
        <v>2</v>
      </c>
      <c r="H95" s="1">
        <v>0</v>
      </c>
      <c r="I95" s="1">
        <v>4</v>
      </c>
      <c r="J95" s="1">
        <v>2</v>
      </c>
      <c r="K95" s="1">
        <v>0</v>
      </c>
      <c r="L95" s="1">
        <v>0</v>
      </c>
      <c r="M95" s="1">
        <v>0</v>
      </c>
      <c r="N95" s="1">
        <v>2</v>
      </c>
      <c r="O95" s="1">
        <v>0</v>
      </c>
      <c r="P95" s="1">
        <v>0</v>
      </c>
      <c r="Q95" s="1">
        <v>0</v>
      </c>
      <c r="R95" s="1">
        <v>1</v>
      </c>
      <c r="S95" s="18">
        <v>0</v>
      </c>
      <c r="T95" s="5">
        <v>0</v>
      </c>
      <c r="U95" s="18">
        <v>4</v>
      </c>
      <c r="V95" s="18">
        <v>2</v>
      </c>
      <c r="W95" s="18">
        <v>1</v>
      </c>
      <c r="X95" s="18">
        <v>0</v>
      </c>
      <c r="Y95" s="18">
        <v>7</v>
      </c>
      <c r="Z95" s="39">
        <v>0</v>
      </c>
      <c r="AA95" s="32">
        <v>1</v>
      </c>
      <c r="AB95" s="32">
        <v>0.25</v>
      </c>
      <c r="AC95" s="32">
        <v>0</v>
      </c>
      <c r="AD95" s="32">
        <v>0</v>
      </c>
      <c r="AE95" s="32">
        <v>0</v>
      </c>
      <c r="AF95" s="32">
        <v>0.5</v>
      </c>
      <c r="AG95" s="32">
        <v>0</v>
      </c>
      <c r="AH95" s="32">
        <v>0</v>
      </c>
      <c r="AI95" s="32">
        <v>0</v>
      </c>
      <c r="AJ95" s="32">
        <v>0.25</v>
      </c>
      <c r="AK95" s="32">
        <v>0</v>
      </c>
      <c r="AL95" s="40">
        <v>0</v>
      </c>
      <c r="AM95" s="39">
        <f t="shared" si="4"/>
        <v>0.5714285714285714</v>
      </c>
      <c r="AN95" s="32">
        <f t="shared" si="5"/>
        <v>0</v>
      </c>
      <c r="AO95" s="32">
        <f t="shared" si="6"/>
        <v>0.2857142857142857</v>
      </c>
      <c r="AP95" s="40">
        <f t="shared" si="7"/>
        <v>0.14285714285714285</v>
      </c>
      <c r="AQ95" s="30">
        <v>1.2</v>
      </c>
      <c r="AR95" s="30">
        <v>0.5</v>
      </c>
      <c r="AS95" s="30">
        <v>0.5</v>
      </c>
    </row>
  </sheetData>
  <mergeCells count="7">
    <mergeCell ref="AQ1:AS1"/>
    <mergeCell ref="U1:Y1"/>
    <mergeCell ref="A1:E1"/>
    <mergeCell ref="F1:G1"/>
    <mergeCell ref="H1:T1"/>
    <mergeCell ref="Z1:AL1"/>
    <mergeCell ref="AM1:A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C995-76C9-41DC-867A-0864433E8871}">
  <dimension ref="A1:AA218"/>
  <sheetViews>
    <sheetView workbookViewId="0">
      <selection activeCell="V12" sqref="V12"/>
    </sheetView>
  </sheetViews>
  <sheetFormatPr defaultRowHeight="14.4" x14ac:dyDescent="0.3"/>
  <cols>
    <col min="1" max="2" width="15.6640625" customWidth="1"/>
    <col min="3" max="3" width="25.6640625" customWidth="1"/>
    <col min="4" max="4" width="35.6640625" customWidth="1"/>
    <col min="5" max="5" width="24.6640625" customWidth="1"/>
    <col min="6" max="6" width="15.6640625" customWidth="1"/>
    <col min="7" max="16" width="10.77734375" customWidth="1"/>
    <col min="17" max="26" width="10.77734375" style="16" customWidth="1"/>
  </cols>
  <sheetData>
    <row r="1" spans="1:27" x14ac:dyDescent="0.3">
      <c r="A1" s="48" t="s">
        <v>156</v>
      </c>
      <c r="B1" s="48"/>
      <c r="C1" s="48"/>
      <c r="D1" s="48"/>
      <c r="E1" s="49"/>
      <c r="F1" s="57" t="s">
        <v>14</v>
      </c>
      <c r="G1" s="50" t="s">
        <v>177</v>
      </c>
      <c r="H1" s="51"/>
      <c r="I1" s="51"/>
      <c r="J1" s="51"/>
      <c r="K1" s="51"/>
      <c r="L1" s="51"/>
      <c r="M1" s="51"/>
      <c r="N1" s="51"/>
      <c r="O1" s="51"/>
      <c r="P1" s="49"/>
      <c r="Q1" s="59" t="s">
        <v>178</v>
      </c>
      <c r="R1" s="60"/>
      <c r="S1" s="60"/>
      <c r="T1" s="60"/>
      <c r="U1" s="60"/>
      <c r="V1" s="60"/>
      <c r="W1" s="60"/>
      <c r="X1" s="60"/>
      <c r="Y1" s="60"/>
      <c r="Z1" s="60"/>
    </row>
    <row r="2" spans="1:27" s="23" customFormat="1" ht="29.4" thickBot="1" x14ac:dyDescent="0.35">
      <c r="A2" s="9" t="s">
        <v>142</v>
      </c>
      <c r="B2" s="9" t="s">
        <v>153</v>
      </c>
      <c r="C2" s="11" t="s">
        <v>12</v>
      </c>
      <c r="D2" s="11" t="s">
        <v>10</v>
      </c>
      <c r="E2" s="33" t="s">
        <v>13</v>
      </c>
      <c r="F2" s="58"/>
      <c r="G2" s="73" t="s">
        <v>198</v>
      </c>
      <c r="H2" s="73" t="s">
        <v>179</v>
      </c>
      <c r="I2" s="74" t="s">
        <v>199</v>
      </c>
      <c r="J2" s="74" t="s">
        <v>180</v>
      </c>
      <c r="K2" s="74" t="s">
        <v>200</v>
      </c>
      <c r="L2" s="74" t="s">
        <v>181</v>
      </c>
      <c r="M2" s="74" t="s">
        <v>201</v>
      </c>
      <c r="N2" s="74" t="s">
        <v>182</v>
      </c>
      <c r="O2" s="74" t="s">
        <v>202</v>
      </c>
      <c r="P2" s="75" t="s">
        <v>183</v>
      </c>
      <c r="Q2" s="76" t="s">
        <v>198</v>
      </c>
      <c r="R2" s="76" t="s">
        <v>179</v>
      </c>
      <c r="S2" s="77" t="s">
        <v>199</v>
      </c>
      <c r="T2" s="77" t="s">
        <v>180</v>
      </c>
      <c r="U2" s="77" t="s">
        <v>200</v>
      </c>
      <c r="V2" s="77" t="s">
        <v>181</v>
      </c>
      <c r="W2" s="77" t="s">
        <v>201</v>
      </c>
      <c r="X2" s="77" t="s">
        <v>182</v>
      </c>
      <c r="Y2" s="77" t="s">
        <v>202</v>
      </c>
      <c r="Z2" s="77" t="s">
        <v>183</v>
      </c>
      <c r="AA2" s="45"/>
    </row>
    <row r="3" spans="1:27" ht="15" thickTop="1" x14ac:dyDescent="0.3">
      <c r="A3" s="10" t="s">
        <v>7</v>
      </c>
      <c r="B3" s="10" t="s">
        <v>7</v>
      </c>
      <c r="C3" s="20" t="s">
        <v>1</v>
      </c>
      <c r="D3" s="10" t="s">
        <v>11</v>
      </c>
      <c r="E3" s="8" t="s">
        <v>16</v>
      </c>
      <c r="F3" s="12" t="s">
        <v>111</v>
      </c>
      <c r="G3" s="17">
        <v>427</v>
      </c>
      <c r="H3" s="17">
        <v>117</v>
      </c>
      <c r="I3" s="17">
        <v>402</v>
      </c>
      <c r="J3" s="17">
        <v>6</v>
      </c>
      <c r="K3" s="17">
        <v>407</v>
      </c>
      <c r="L3" s="17">
        <v>14</v>
      </c>
      <c r="M3" s="17">
        <v>387</v>
      </c>
      <c r="N3" s="17">
        <v>12</v>
      </c>
      <c r="O3" s="17">
        <v>443</v>
      </c>
      <c r="P3" s="7">
        <v>9</v>
      </c>
      <c r="Q3" s="30">
        <v>0.78448275862068961</v>
      </c>
      <c r="R3" s="30">
        <v>0.21551724137931039</v>
      </c>
      <c r="S3" s="30">
        <v>0.99</v>
      </c>
      <c r="T3" s="30">
        <v>0.01</v>
      </c>
      <c r="U3" s="30">
        <v>0.97</v>
      </c>
      <c r="V3" s="30">
        <v>0.03</v>
      </c>
      <c r="W3" s="30">
        <v>0.97</v>
      </c>
      <c r="X3" s="30">
        <v>0.03</v>
      </c>
      <c r="Y3" s="30">
        <v>0.98</v>
      </c>
      <c r="Z3" s="30">
        <v>0.02</v>
      </c>
    </row>
    <row r="4" spans="1:27" x14ac:dyDescent="0.3">
      <c r="A4" s="18" t="s">
        <v>7</v>
      </c>
      <c r="B4" s="18" t="s">
        <v>7</v>
      </c>
      <c r="C4" s="21" t="s">
        <v>1</v>
      </c>
      <c r="D4" s="18" t="s">
        <v>20</v>
      </c>
      <c r="E4" s="5" t="s">
        <v>16</v>
      </c>
      <c r="F4" s="7">
        <v>60</v>
      </c>
      <c r="G4" s="17">
        <v>49</v>
      </c>
      <c r="H4" s="17">
        <v>37</v>
      </c>
      <c r="I4" s="17">
        <v>62</v>
      </c>
      <c r="J4" s="17">
        <v>18</v>
      </c>
      <c r="K4" s="17">
        <v>58</v>
      </c>
      <c r="L4" s="17">
        <v>10</v>
      </c>
      <c r="M4" s="17">
        <v>106</v>
      </c>
      <c r="N4" s="17">
        <v>5</v>
      </c>
      <c r="O4" s="17">
        <v>105</v>
      </c>
      <c r="P4" s="7">
        <v>14</v>
      </c>
      <c r="Q4" s="30">
        <v>0.56999999999999995</v>
      </c>
      <c r="R4" s="30">
        <v>0.43</v>
      </c>
      <c r="S4" s="30">
        <v>0.77500000000000002</v>
      </c>
      <c r="T4" s="30">
        <v>0.22500000000000001</v>
      </c>
      <c r="U4" s="30">
        <v>0.85299999999999998</v>
      </c>
      <c r="V4" s="30">
        <v>0.14699999999999999</v>
      </c>
      <c r="W4" s="30">
        <v>0.95499999999999996</v>
      </c>
      <c r="X4" s="30">
        <v>4.4999999999999998E-2</v>
      </c>
      <c r="Y4" s="30">
        <v>0.88200000000000001</v>
      </c>
      <c r="Z4" s="30">
        <v>0.11799999999999999</v>
      </c>
    </row>
    <row r="5" spans="1:27" x14ac:dyDescent="0.3">
      <c r="A5" s="18" t="s">
        <v>7</v>
      </c>
      <c r="B5" s="18" t="s">
        <v>7</v>
      </c>
      <c r="C5" s="21" t="s">
        <v>1</v>
      </c>
      <c r="D5" s="18" t="s">
        <v>112</v>
      </c>
      <c r="E5" s="5" t="s">
        <v>16</v>
      </c>
      <c r="F5" s="7">
        <v>71</v>
      </c>
      <c r="G5" s="17">
        <v>61</v>
      </c>
      <c r="H5" s="17">
        <v>81</v>
      </c>
      <c r="I5" s="17">
        <v>90</v>
      </c>
      <c r="J5" s="17">
        <v>13</v>
      </c>
      <c r="K5" s="17">
        <v>81</v>
      </c>
      <c r="L5" s="17">
        <v>1</v>
      </c>
      <c r="M5" s="17">
        <v>85</v>
      </c>
      <c r="N5" s="17">
        <v>17</v>
      </c>
      <c r="O5" s="17">
        <v>129</v>
      </c>
      <c r="P5" s="7">
        <v>13</v>
      </c>
      <c r="Q5" s="30">
        <v>0.43</v>
      </c>
      <c r="R5" s="30">
        <v>0.56999999999999995</v>
      </c>
      <c r="S5" s="30">
        <v>0.874</v>
      </c>
      <c r="T5" s="30">
        <v>0.126</v>
      </c>
      <c r="U5" s="30">
        <v>0.98799999999999999</v>
      </c>
      <c r="V5" s="30">
        <v>1.2E-2</v>
      </c>
      <c r="W5" s="30">
        <v>0.83299999999999996</v>
      </c>
      <c r="X5" s="30">
        <v>0.16700000000000001</v>
      </c>
      <c r="Y5" s="30">
        <v>0.90800000000000003</v>
      </c>
      <c r="Z5" s="30">
        <v>9.1999999999999998E-2</v>
      </c>
    </row>
    <row r="6" spans="1:27" x14ac:dyDescent="0.3">
      <c r="A6" s="18" t="s">
        <v>7</v>
      </c>
      <c r="B6" s="18" t="s">
        <v>7</v>
      </c>
      <c r="C6" s="21" t="s">
        <v>1</v>
      </c>
      <c r="D6" s="18" t="s">
        <v>112</v>
      </c>
      <c r="E6" s="5" t="s">
        <v>16</v>
      </c>
      <c r="F6" s="7">
        <v>42</v>
      </c>
      <c r="G6" s="17">
        <v>14</v>
      </c>
      <c r="H6" s="17">
        <v>57</v>
      </c>
      <c r="I6" s="17">
        <v>44</v>
      </c>
      <c r="J6" s="17">
        <v>18</v>
      </c>
      <c r="K6" s="17">
        <v>64</v>
      </c>
      <c r="L6" s="17">
        <v>1</v>
      </c>
      <c r="M6" s="17">
        <v>32</v>
      </c>
      <c r="N6" s="17">
        <v>19</v>
      </c>
      <c r="O6" s="17">
        <v>65</v>
      </c>
      <c r="P6" s="7">
        <v>18</v>
      </c>
      <c r="Q6" s="30">
        <v>0.2</v>
      </c>
      <c r="R6" s="30">
        <v>0.8</v>
      </c>
      <c r="S6" s="30">
        <v>0.71</v>
      </c>
      <c r="T6" s="30">
        <v>0.28999999999999998</v>
      </c>
      <c r="U6" s="30">
        <v>0.98499999999999999</v>
      </c>
      <c r="V6" s="30">
        <v>1.4999999999999999E-2</v>
      </c>
      <c r="W6" s="30">
        <v>0.627</v>
      </c>
      <c r="X6" s="30">
        <v>0.373</v>
      </c>
      <c r="Y6" s="30">
        <v>0.78300000000000003</v>
      </c>
      <c r="Z6" s="30">
        <v>0.217</v>
      </c>
    </row>
    <row r="7" spans="1:27" x14ac:dyDescent="0.3">
      <c r="A7" s="18" t="s">
        <v>7</v>
      </c>
      <c r="B7" s="18" t="s">
        <v>7</v>
      </c>
      <c r="C7" s="21" t="s">
        <v>1</v>
      </c>
      <c r="D7" s="18" t="s">
        <v>113</v>
      </c>
      <c r="E7" s="5" t="s">
        <v>114</v>
      </c>
      <c r="F7" s="7" t="s">
        <v>115</v>
      </c>
      <c r="G7" s="17">
        <v>93</v>
      </c>
      <c r="H7" s="17">
        <v>5</v>
      </c>
      <c r="I7" s="17">
        <v>94</v>
      </c>
      <c r="J7" s="17">
        <v>5</v>
      </c>
      <c r="K7" s="17">
        <v>88</v>
      </c>
      <c r="L7" s="17">
        <v>4</v>
      </c>
      <c r="M7" s="17">
        <v>93</v>
      </c>
      <c r="N7" s="17">
        <v>1</v>
      </c>
      <c r="O7" s="17">
        <v>94</v>
      </c>
      <c r="P7" s="7">
        <v>7</v>
      </c>
      <c r="Q7" s="30">
        <v>0.94897959183673475</v>
      </c>
      <c r="R7" s="30">
        <v>5.1020408163265252E-2</v>
      </c>
      <c r="S7" s="30">
        <v>0.94899999999999995</v>
      </c>
      <c r="T7" s="30">
        <v>5.0999999999999997E-2</v>
      </c>
      <c r="U7" s="30">
        <v>0.95699999999999996</v>
      </c>
      <c r="V7" s="30">
        <v>4.2999999999999997E-2</v>
      </c>
      <c r="W7" s="30">
        <v>0.98899999999999999</v>
      </c>
      <c r="X7" s="30">
        <v>1.0999999999999999E-2</v>
      </c>
      <c r="Y7" s="30">
        <v>0.93100000000000005</v>
      </c>
      <c r="Z7" s="30">
        <v>6.9000000000000006E-2</v>
      </c>
    </row>
    <row r="8" spans="1:27" x14ac:dyDescent="0.3">
      <c r="A8" s="18" t="s">
        <v>7</v>
      </c>
      <c r="B8" s="18" t="s">
        <v>7</v>
      </c>
      <c r="C8" s="21" t="s">
        <v>1</v>
      </c>
      <c r="D8" s="18" t="s">
        <v>113</v>
      </c>
      <c r="E8" s="5" t="s">
        <v>116</v>
      </c>
      <c r="F8" s="7">
        <v>17</v>
      </c>
      <c r="G8" s="17">
        <v>29</v>
      </c>
      <c r="H8" s="17">
        <v>3</v>
      </c>
      <c r="I8" s="17">
        <v>25</v>
      </c>
      <c r="J8" s="17">
        <v>3</v>
      </c>
      <c r="K8" s="17">
        <v>17</v>
      </c>
      <c r="L8" s="17">
        <v>10</v>
      </c>
      <c r="M8" s="17">
        <v>24</v>
      </c>
      <c r="N8" s="17">
        <v>0</v>
      </c>
      <c r="O8" s="17">
        <v>17</v>
      </c>
      <c r="P8" s="7">
        <v>6</v>
      </c>
      <c r="Q8" s="30">
        <v>0.90600000000000003</v>
      </c>
      <c r="R8" s="30">
        <v>9.3999999999999972E-2</v>
      </c>
      <c r="S8" s="30">
        <v>0.89300000000000002</v>
      </c>
      <c r="T8" s="30">
        <v>0.107</v>
      </c>
      <c r="U8" s="30">
        <v>0.65400000000000003</v>
      </c>
      <c r="V8" s="30">
        <v>0.34599999999999997</v>
      </c>
      <c r="W8" s="30">
        <v>1</v>
      </c>
      <c r="X8" s="30">
        <v>0</v>
      </c>
      <c r="Y8" s="30">
        <v>0.77300000000000002</v>
      </c>
      <c r="Z8" s="30">
        <v>0.22700000000000001</v>
      </c>
    </row>
    <row r="9" spans="1:27" x14ac:dyDescent="0.3">
      <c r="A9" s="18" t="s">
        <v>7</v>
      </c>
      <c r="B9" s="18" t="s">
        <v>7</v>
      </c>
      <c r="C9" s="21" t="s">
        <v>1</v>
      </c>
      <c r="D9" s="18" t="s">
        <v>113</v>
      </c>
      <c r="E9" s="5" t="s">
        <v>119</v>
      </c>
      <c r="F9" s="7">
        <v>94</v>
      </c>
      <c r="G9" s="17">
        <v>81</v>
      </c>
      <c r="H9" s="17">
        <v>87</v>
      </c>
      <c r="I9" s="17">
        <v>141</v>
      </c>
      <c r="J9" s="17">
        <v>21</v>
      </c>
      <c r="K9" s="17">
        <v>119</v>
      </c>
      <c r="L9" s="17">
        <v>31</v>
      </c>
      <c r="M9" s="17">
        <v>138</v>
      </c>
      <c r="N9" s="17">
        <v>19</v>
      </c>
      <c r="O9" s="17">
        <v>138</v>
      </c>
      <c r="P9" s="7">
        <v>29</v>
      </c>
      <c r="Q9" s="30">
        <v>0.48214285714285715</v>
      </c>
      <c r="R9" s="30">
        <v>0.51785714285714279</v>
      </c>
      <c r="S9" s="30">
        <v>0.87</v>
      </c>
      <c r="T9" s="30">
        <v>0.13</v>
      </c>
      <c r="U9" s="30">
        <v>0.79333333333333333</v>
      </c>
      <c r="V9" s="30">
        <v>0.20666666666666667</v>
      </c>
      <c r="W9" s="30">
        <v>0.87898089171974525</v>
      </c>
      <c r="X9" s="30">
        <v>0.12101910828025475</v>
      </c>
      <c r="Y9" s="30">
        <v>0.82634730538922152</v>
      </c>
      <c r="Z9" s="30">
        <v>0.17365269461077848</v>
      </c>
    </row>
    <row r="10" spans="1:27" x14ac:dyDescent="0.3">
      <c r="A10" s="18" t="s">
        <v>7</v>
      </c>
      <c r="B10" s="18" t="s">
        <v>7</v>
      </c>
      <c r="C10" s="21" t="s">
        <v>1</v>
      </c>
      <c r="D10" s="18" t="s">
        <v>113</v>
      </c>
      <c r="E10" s="5" t="s">
        <v>119</v>
      </c>
      <c r="F10" s="7">
        <v>34</v>
      </c>
      <c r="G10" s="17">
        <v>28</v>
      </c>
      <c r="H10" s="17">
        <v>30</v>
      </c>
      <c r="I10" s="17">
        <v>53</v>
      </c>
      <c r="J10" s="17">
        <v>10</v>
      </c>
      <c r="K10" s="17">
        <v>48</v>
      </c>
      <c r="L10" s="17">
        <v>9</v>
      </c>
      <c r="M10" s="17">
        <v>54</v>
      </c>
      <c r="N10" s="17">
        <v>12</v>
      </c>
      <c r="O10" s="17">
        <v>60</v>
      </c>
      <c r="P10" s="7">
        <v>8</v>
      </c>
      <c r="Q10" s="30">
        <v>0.48275862068965519</v>
      </c>
      <c r="R10" s="30">
        <v>0.51724137931034475</v>
      </c>
      <c r="S10" s="30">
        <v>0.84126984126984128</v>
      </c>
      <c r="T10" s="30">
        <v>0.15873015873015872</v>
      </c>
      <c r="U10" s="30">
        <v>0.84210526315789469</v>
      </c>
      <c r="V10" s="30">
        <v>0.15789473684210531</v>
      </c>
      <c r="W10" s="30">
        <v>0.81818181818181823</v>
      </c>
      <c r="X10" s="30">
        <v>0.18181818181818177</v>
      </c>
      <c r="Y10" s="30">
        <v>0.88235294117647056</v>
      </c>
      <c r="Z10" s="30">
        <v>0.11764705882352944</v>
      </c>
    </row>
    <row r="11" spans="1:27" x14ac:dyDescent="0.3">
      <c r="A11" s="18" t="s">
        <v>7</v>
      </c>
      <c r="B11" s="18" t="s">
        <v>7</v>
      </c>
      <c r="C11" s="21" t="s">
        <v>1</v>
      </c>
      <c r="D11" s="18" t="s">
        <v>48</v>
      </c>
      <c r="E11" s="5" t="s">
        <v>49</v>
      </c>
      <c r="F11" s="7">
        <v>29</v>
      </c>
      <c r="G11" s="17">
        <v>42</v>
      </c>
      <c r="H11" s="17">
        <v>3</v>
      </c>
      <c r="I11" s="17">
        <v>36</v>
      </c>
      <c r="J11" s="17">
        <v>4</v>
      </c>
      <c r="K11" s="17">
        <v>41</v>
      </c>
      <c r="L11" s="17">
        <v>0</v>
      </c>
      <c r="M11" s="17">
        <v>49</v>
      </c>
      <c r="N11" s="17">
        <v>1</v>
      </c>
      <c r="O11" s="17">
        <v>45</v>
      </c>
      <c r="P11" s="7">
        <v>1</v>
      </c>
      <c r="Q11" s="30">
        <v>0.93</v>
      </c>
      <c r="R11" s="30">
        <v>6.9999999999999951E-2</v>
      </c>
      <c r="S11" s="30">
        <v>0.92300000000000004</v>
      </c>
      <c r="T11" s="30">
        <v>7.6999999999999957E-2</v>
      </c>
      <c r="U11" s="30">
        <v>1</v>
      </c>
      <c r="V11" s="30">
        <v>0</v>
      </c>
      <c r="W11" s="30">
        <v>0.98</v>
      </c>
      <c r="X11" s="30">
        <v>2.0000000000000018E-2</v>
      </c>
      <c r="Y11" s="30">
        <v>0.97799999999999998</v>
      </c>
      <c r="Z11" s="30">
        <v>2.200000000000002E-2</v>
      </c>
    </row>
    <row r="12" spans="1:27" x14ac:dyDescent="0.3">
      <c r="A12" s="18" t="s">
        <v>7</v>
      </c>
      <c r="B12" s="18" t="s">
        <v>7</v>
      </c>
      <c r="C12" s="21" t="s">
        <v>50</v>
      </c>
      <c r="D12" s="18" t="s">
        <v>113</v>
      </c>
      <c r="E12" s="5" t="s">
        <v>114</v>
      </c>
      <c r="F12" s="7" t="s">
        <v>115</v>
      </c>
      <c r="G12" s="17">
        <v>57</v>
      </c>
      <c r="H12" s="17">
        <v>35</v>
      </c>
      <c r="I12" s="17">
        <v>80</v>
      </c>
      <c r="J12" s="17">
        <v>11</v>
      </c>
      <c r="K12" s="17">
        <v>64</v>
      </c>
      <c r="L12" s="17">
        <v>17</v>
      </c>
      <c r="M12" s="17">
        <v>83</v>
      </c>
      <c r="N12" s="17">
        <v>16</v>
      </c>
      <c r="O12" s="17">
        <v>91</v>
      </c>
      <c r="P12" s="7">
        <v>9</v>
      </c>
      <c r="Q12" s="30">
        <v>0.61956521739130432</v>
      </c>
      <c r="R12" s="30">
        <v>0.38043478260869568</v>
      </c>
      <c r="S12" s="30">
        <v>0.87</v>
      </c>
      <c r="T12" s="30">
        <v>0.13</v>
      </c>
      <c r="U12" s="30">
        <v>0.79</v>
      </c>
      <c r="V12" s="30">
        <v>0.21</v>
      </c>
      <c r="W12" s="30">
        <v>0.83799999999999997</v>
      </c>
      <c r="X12" s="30">
        <v>0.16200000000000001</v>
      </c>
      <c r="Y12" s="30">
        <v>0.91</v>
      </c>
      <c r="Z12" s="30">
        <v>0.09</v>
      </c>
    </row>
    <row r="13" spans="1:27" x14ac:dyDescent="0.3">
      <c r="A13" s="18" t="s">
        <v>7</v>
      </c>
      <c r="B13" s="18" t="s">
        <v>7</v>
      </c>
      <c r="C13" s="21" t="s">
        <v>50</v>
      </c>
      <c r="D13" s="18" t="s">
        <v>113</v>
      </c>
      <c r="E13" s="5" t="s">
        <v>116</v>
      </c>
      <c r="F13" s="7">
        <v>37</v>
      </c>
      <c r="G13" s="17">
        <v>28</v>
      </c>
      <c r="H13" s="17">
        <v>45</v>
      </c>
      <c r="I13" s="17">
        <v>38</v>
      </c>
      <c r="J13" s="17">
        <v>23</v>
      </c>
      <c r="K13" s="17">
        <v>29</v>
      </c>
      <c r="L13" s="17">
        <v>30</v>
      </c>
      <c r="M13" s="17">
        <v>51</v>
      </c>
      <c r="N13" s="17">
        <v>22</v>
      </c>
      <c r="O13" s="17">
        <v>4</v>
      </c>
      <c r="P13" s="7">
        <v>74</v>
      </c>
      <c r="Q13" s="30">
        <v>0.38400000000000001</v>
      </c>
      <c r="R13" s="30">
        <v>0.61599999999999999</v>
      </c>
      <c r="S13" s="30">
        <v>0.623</v>
      </c>
      <c r="T13" s="30">
        <v>0.377</v>
      </c>
      <c r="U13" s="30">
        <v>0.57999999999999996</v>
      </c>
      <c r="V13" s="30">
        <v>0.42</v>
      </c>
      <c r="W13" s="30">
        <v>0.71799999999999997</v>
      </c>
      <c r="X13" s="30">
        <v>0.28199999999999997</v>
      </c>
      <c r="Y13" s="30">
        <v>0.44400000000000001</v>
      </c>
      <c r="Z13" s="30">
        <v>0.55600000000000005</v>
      </c>
    </row>
    <row r="14" spans="1:27" x14ac:dyDescent="0.3">
      <c r="A14" s="18" t="s">
        <v>7</v>
      </c>
      <c r="B14" s="18" t="s">
        <v>7</v>
      </c>
      <c r="C14" s="21" t="s">
        <v>50</v>
      </c>
      <c r="D14" s="18" t="s">
        <v>118</v>
      </c>
      <c r="E14" s="5" t="s">
        <v>134</v>
      </c>
      <c r="F14" s="7" t="s">
        <v>115</v>
      </c>
      <c r="G14" s="17">
        <v>22</v>
      </c>
      <c r="H14" s="17">
        <v>3</v>
      </c>
      <c r="I14" s="17">
        <v>12</v>
      </c>
      <c r="J14" s="17">
        <v>7</v>
      </c>
      <c r="K14" s="17">
        <v>17</v>
      </c>
      <c r="L14" s="17">
        <v>0</v>
      </c>
      <c r="M14" s="17">
        <v>15</v>
      </c>
      <c r="N14" s="17">
        <v>0</v>
      </c>
      <c r="O14" s="17">
        <v>17</v>
      </c>
      <c r="P14" s="7">
        <v>0</v>
      </c>
      <c r="Q14" s="30">
        <v>0.9</v>
      </c>
      <c r="R14" s="30">
        <v>9.9999999999999978E-2</v>
      </c>
      <c r="S14" s="30">
        <v>0.61499999999999999</v>
      </c>
      <c r="T14" s="30">
        <v>0.38500000000000001</v>
      </c>
      <c r="U14" s="30">
        <v>1</v>
      </c>
      <c r="V14" s="30">
        <v>0</v>
      </c>
      <c r="W14" s="30">
        <v>1</v>
      </c>
      <c r="X14" s="30">
        <v>0</v>
      </c>
      <c r="Y14" s="30">
        <v>1</v>
      </c>
      <c r="Z14" s="30">
        <v>0</v>
      </c>
    </row>
    <row r="15" spans="1:27" x14ac:dyDescent="0.3">
      <c r="A15" s="18" t="s">
        <v>7</v>
      </c>
      <c r="B15" s="18" t="s">
        <v>7</v>
      </c>
      <c r="C15" s="21" t="s">
        <v>50</v>
      </c>
      <c r="D15" s="18" t="s">
        <v>121</v>
      </c>
      <c r="E15" s="5" t="s">
        <v>119</v>
      </c>
      <c r="F15" s="7">
        <v>22</v>
      </c>
      <c r="G15" s="17">
        <v>26</v>
      </c>
      <c r="H15" s="17">
        <v>10</v>
      </c>
      <c r="I15" s="17">
        <v>37</v>
      </c>
      <c r="J15" s="17">
        <v>0</v>
      </c>
      <c r="K15" s="17">
        <v>35</v>
      </c>
      <c r="L15" s="17">
        <v>3</v>
      </c>
      <c r="M15" s="17">
        <v>35</v>
      </c>
      <c r="N15" s="17">
        <v>0</v>
      </c>
      <c r="O15" s="17">
        <v>37</v>
      </c>
      <c r="P15" s="7">
        <v>0</v>
      </c>
      <c r="Q15" s="30">
        <v>0.72222222222222221</v>
      </c>
      <c r="R15" s="30">
        <v>0.27777777777777779</v>
      </c>
      <c r="S15" s="30">
        <v>1</v>
      </c>
      <c r="T15" s="30">
        <v>0</v>
      </c>
      <c r="U15" s="30">
        <v>0.92105263157894735</v>
      </c>
      <c r="V15" s="30">
        <v>7.8947368421052655E-2</v>
      </c>
      <c r="W15" s="30">
        <v>1</v>
      </c>
      <c r="X15" s="30">
        <v>0</v>
      </c>
      <c r="Y15" s="30">
        <v>1</v>
      </c>
      <c r="Z15" s="30">
        <v>0</v>
      </c>
    </row>
    <row r="16" spans="1:27" x14ac:dyDescent="0.3">
      <c r="A16" s="18" t="s">
        <v>7</v>
      </c>
      <c r="B16" s="18" t="s">
        <v>7</v>
      </c>
      <c r="C16" s="21" t="s">
        <v>50</v>
      </c>
      <c r="D16" s="18" t="s">
        <v>121</v>
      </c>
      <c r="E16" s="5" t="s">
        <v>119</v>
      </c>
      <c r="F16" s="7">
        <v>27</v>
      </c>
      <c r="G16" s="17">
        <v>25</v>
      </c>
      <c r="H16" s="17">
        <v>28</v>
      </c>
      <c r="I16" s="17">
        <v>45</v>
      </c>
      <c r="J16" s="17">
        <v>0</v>
      </c>
      <c r="K16" s="17">
        <v>42</v>
      </c>
      <c r="L16" s="17">
        <v>2</v>
      </c>
      <c r="M16" s="17">
        <v>47</v>
      </c>
      <c r="N16" s="17">
        <v>0</v>
      </c>
      <c r="O16" s="17">
        <v>46</v>
      </c>
      <c r="P16" s="7">
        <v>4</v>
      </c>
      <c r="Q16" s="30">
        <v>0.47169811320754718</v>
      </c>
      <c r="R16" s="30">
        <v>0.52830188679245282</v>
      </c>
      <c r="S16" s="30">
        <v>1</v>
      </c>
      <c r="T16" s="30">
        <v>0</v>
      </c>
      <c r="U16" s="30">
        <v>0.95744680851063835</v>
      </c>
      <c r="V16" s="30">
        <v>4.2553191489361653E-2</v>
      </c>
      <c r="W16" s="30">
        <v>1</v>
      </c>
      <c r="X16" s="30">
        <v>0</v>
      </c>
      <c r="Y16" s="30">
        <v>0.92</v>
      </c>
      <c r="Z16" s="30">
        <v>7.999999999999996E-2</v>
      </c>
    </row>
    <row r="17" spans="1:26" x14ac:dyDescent="0.3">
      <c r="A17" s="18" t="s">
        <v>7</v>
      </c>
      <c r="B17" s="18" t="s">
        <v>7</v>
      </c>
      <c r="C17" s="21" t="s">
        <v>50</v>
      </c>
      <c r="D17" s="18" t="s">
        <v>51</v>
      </c>
      <c r="E17" s="5" t="s">
        <v>49</v>
      </c>
      <c r="F17" s="7">
        <v>14</v>
      </c>
      <c r="G17" s="17">
        <v>3</v>
      </c>
      <c r="H17" s="17">
        <v>9</v>
      </c>
      <c r="I17" s="17">
        <v>8</v>
      </c>
      <c r="J17" s="17">
        <v>6</v>
      </c>
      <c r="K17" s="17">
        <v>8</v>
      </c>
      <c r="L17" s="17">
        <v>4</v>
      </c>
      <c r="M17" s="17">
        <v>12</v>
      </c>
      <c r="N17" s="17">
        <v>5</v>
      </c>
      <c r="O17" s="17">
        <v>13</v>
      </c>
      <c r="P17" s="7">
        <v>7</v>
      </c>
      <c r="Q17" s="30">
        <v>0.25</v>
      </c>
      <c r="R17" s="30">
        <v>0.75</v>
      </c>
      <c r="S17" s="30">
        <v>0.57099999999999995</v>
      </c>
      <c r="T17" s="30">
        <v>0.42900000000000005</v>
      </c>
      <c r="U17" s="30">
        <v>0.66600000000000004</v>
      </c>
      <c r="V17" s="30">
        <v>0.33399999999999996</v>
      </c>
      <c r="W17" s="30">
        <v>0.70599999999999996</v>
      </c>
      <c r="X17" s="30">
        <v>0.29400000000000004</v>
      </c>
      <c r="Y17" s="30">
        <v>0.65</v>
      </c>
      <c r="Z17" s="30">
        <v>0.35</v>
      </c>
    </row>
    <row r="18" spans="1:26" x14ac:dyDescent="0.3">
      <c r="A18" s="18" t="s">
        <v>7</v>
      </c>
      <c r="B18" s="18" t="s">
        <v>7</v>
      </c>
      <c r="C18" s="21" t="s">
        <v>120</v>
      </c>
      <c r="D18" s="18" t="s">
        <v>113</v>
      </c>
      <c r="E18" s="5" t="s">
        <v>116</v>
      </c>
      <c r="F18" s="7">
        <v>12</v>
      </c>
      <c r="G18" s="17">
        <v>5</v>
      </c>
      <c r="H18" s="17">
        <v>11</v>
      </c>
      <c r="I18" s="17">
        <v>2</v>
      </c>
      <c r="J18" s="17">
        <v>14</v>
      </c>
      <c r="K18" s="17">
        <v>5</v>
      </c>
      <c r="L18" s="17">
        <v>15</v>
      </c>
      <c r="M18" s="17">
        <v>8</v>
      </c>
      <c r="N18" s="17">
        <v>15</v>
      </c>
      <c r="O18" s="17">
        <v>2</v>
      </c>
      <c r="P18" s="7">
        <v>17</v>
      </c>
      <c r="Q18" s="30">
        <v>0.27800000000000002</v>
      </c>
      <c r="R18" s="30">
        <v>0.72199999999999998</v>
      </c>
      <c r="S18" s="30">
        <v>0.125</v>
      </c>
      <c r="T18" s="30">
        <v>0.875</v>
      </c>
      <c r="U18" s="30">
        <v>0.25</v>
      </c>
      <c r="V18" s="30">
        <v>0.75</v>
      </c>
      <c r="W18" s="30">
        <v>0.47</v>
      </c>
      <c r="X18" s="30">
        <v>0.53</v>
      </c>
      <c r="Y18" s="30">
        <v>0.105</v>
      </c>
      <c r="Z18" s="30">
        <v>0.89500000000000002</v>
      </c>
    </row>
    <row r="19" spans="1:26" x14ac:dyDescent="0.3">
      <c r="A19" s="18" t="s">
        <v>7</v>
      </c>
      <c r="B19" s="18" t="s">
        <v>7</v>
      </c>
      <c r="C19" s="21" t="s">
        <v>120</v>
      </c>
      <c r="D19" s="18" t="s">
        <v>113</v>
      </c>
      <c r="E19" s="5" t="s">
        <v>114</v>
      </c>
      <c r="F19" s="7" t="s">
        <v>115</v>
      </c>
      <c r="G19" s="17">
        <v>4</v>
      </c>
      <c r="H19" s="17">
        <v>20</v>
      </c>
      <c r="I19" s="17">
        <v>9</v>
      </c>
      <c r="J19" s="17">
        <v>16</v>
      </c>
      <c r="K19" s="17">
        <v>0</v>
      </c>
      <c r="L19" s="17">
        <v>10</v>
      </c>
      <c r="M19" s="17">
        <v>12</v>
      </c>
      <c r="N19" s="17">
        <v>14</v>
      </c>
      <c r="O19" s="17">
        <v>9</v>
      </c>
      <c r="P19" s="7">
        <v>20</v>
      </c>
      <c r="Q19" s="30">
        <v>0.16666666666666666</v>
      </c>
      <c r="R19" s="30">
        <v>0.83333333333333337</v>
      </c>
      <c r="S19" s="30">
        <v>0.36</v>
      </c>
      <c r="T19" s="30">
        <v>0.64</v>
      </c>
      <c r="U19" s="30">
        <v>0</v>
      </c>
      <c r="V19" s="30">
        <v>1</v>
      </c>
      <c r="W19" s="30">
        <v>0.46153846153846156</v>
      </c>
      <c r="X19" s="30">
        <v>0.53846153846153844</v>
      </c>
      <c r="Y19" s="30">
        <v>0.31034482758620691</v>
      </c>
      <c r="Z19" s="30">
        <v>0.68965517241379315</v>
      </c>
    </row>
    <row r="20" spans="1:26" x14ac:dyDescent="0.3">
      <c r="A20" s="18" t="s">
        <v>7</v>
      </c>
      <c r="B20" s="18" t="s">
        <v>7</v>
      </c>
      <c r="C20" s="21" t="s">
        <v>3</v>
      </c>
      <c r="D20" s="18" t="s">
        <v>25</v>
      </c>
      <c r="E20" s="5" t="s">
        <v>16</v>
      </c>
      <c r="F20" s="7">
        <v>14</v>
      </c>
      <c r="G20" s="17">
        <v>12</v>
      </c>
      <c r="H20" s="17">
        <v>8</v>
      </c>
      <c r="I20" s="17">
        <v>17</v>
      </c>
      <c r="J20" s="17">
        <v>6</v>
      </c>
      <c r="K20" s="17">
        <v>14</v>
      </c>
      <c r="L20" s="17">
        <v>4</v>
      </c>
      <c r="M20" s="17">
        <v>22</v>
      </c>
      <c r="N20" s="17">
        <v>3</v>
      </c>
      <c r="O20" s="17">
        <v>24</v>
      </c>
      <c r="P20" s="7">
        <v>3</v>
      </c>
      <c r="Q20" s="30">
        <v>0.57999999999999996</v>
      </c>
      <c r="R20" s="30">
        <v>0.42000000000000004</v>
      </c>
      <c r="S20" s="30">
        <v>0.75</v>
      </c>
      <c r="T20" s="30">
        <v>0.25</v>
      </c>
      <c r="U20" s="30">
        <v>0.76</v>
      </c>
      <c r="V20" s="30">
        <v>0.24</v>
      </c>
      <c r="W20" s="30">
        <v>0.88</v>
      </c>
      <c r="X20" s="30">
        <v>0.12</v>
      </c>
      <c r="Y20" s="30">
        <v>0.88</v>
      </c>
      <c r="Z20" s="30">
        <v>0.12</v>
      </c>
    </row>
    <row r="21" spans="1:26" x14ac:dyDescent="0.3">
      <c r="A21" s="18" t="s">
        <v>7</v>
      </c>
      <c r="B21" s="18" t="s">
        <v>7</v>
      </c>
      <c r="C21" s="21" t="s">
        <v>28</v>
      </c>
      <c r="D21" s="18" t="s">
        <v>135</v>
      </c>
      <c r="E21" s="5" t="s">
        <v>16</v>
      </c>
      <c r="F21" s="7" t="s">
        <v>136</v>
      </c>
      <c r="G21" s="17">
        <v>125</v>
      </c>
      <c r="H21" s="17">
        <v>155</v>
      </c>
      <c r="I21" s="17">
        <v>111</v>
      </c>
      <c r="J21" s="17">
        <v>5</v>
      </c>
      <c r="K21" s="17">
        <v>108</v>
      </c>
      <c r="L21" s="17">
        <v>6</v>
      </c>
      <c r="M21" s="17">
        <v>115</v>
      </c>
      <c r="N21" s="17">
        <v>5</v>
      </c>
      <c r="O21" s="17">
        <v>116</v>
      </c>
      <c r="P21" s="7">
        <v>9</v>
      </c>
      <c r="Q21" s="30">
        <v>0.81</v>
      </c>
      <c r="R21" s="30">
        <v>0.18999999999999995</v>
      </c>
      <c r="S21" s="30">
        <v>0.96</v>
      </c>
      <c r="T21" s="30">
        <v>0.04</v>
      </c>
      <c r="U21" s="30">
        <v>0.95</v>
      </c>
      <c r="V21" s="30">
        <v>0.05</v>
      </c>
      <c r="W21" s="30">
        <v>0.96</v>
      </c>
      <c r="X21" s="30">
        <v>0.04</v>
      </c>
      <c r="Y21" s="30">
        <v>0.93</v>
      </c>
      <c r="Z21" s="30">
        <v>7.0000000000000007E-2</v>
      </c>
    </row>
    <row r="22" spans="1:26" x14ac:dyDescent="0.3">
      <c r="A22" s="18" t="s">
        <v>7</v>
      </c>
      <c r="B22" s="18" t="s">
        <v>7</v>
      </c>
      <c r="C22" s="21" t="s">
        <v>8</v>
      </c>
      <c r="D22" s="18" t="s">
        <v>11</v>
      </c>
      <c r="E22" s="5" t="s">
        <v>16</v>
      </c>
      <c r="F22" s="7">
        <v>39</v>
      </c>
      <c r="G22" s="17">
        <v>18</v>
      </c>
      <c r="H22" s="17">
        <v>55</v>
      </c>
      <c r="I22" s="17">
        <v>62</v>
      </c>
      <c r="J22" s="17">
        <v>8</v>
      </c>
      <c r="K22" s="17">
        <v>46</v>
      </c>
      <c r="L22" s="17">
        <v>4</v>
      </c>
      <c r="M22" s="17">
        <v>52</v>
      </c>
      <c r="N22" s="17">
        <v>4</v>
      </c>
      <c r="O22" s="17">
        <v>49</v>
      </c>
      <c r="P22" s="7">
        <v>7</v>
      </c>
      <c r="Q22" s="30">
        <v>0.24</v>
      </c>
      <c r="R22" s="30">
        <v>0.76</v>
      </c>
      <c r="S22" s="30">
        <v>0.88</v>
      </c>
      <c r="T22" s="30">
        <v>0.12</v>
      </c>
      <c r="U22" s="30">
        <v>0.92</v>
      </c>
      <c r="V22" s="30">
        <v>0.08</v>
      </c>
      <c r="W22" s="30">
        <v>0.93</v>
      </c>
      <c r="X22" s="30">
        <v>7.0000000000000007E-2</v>
      </c>
      <c r="Y22" s="30">
        <v>0.87</v>
      </c>
      <c r="Z22" s="30">
        <v>0.13</v>
      </c>
    </row>
    <row r="23" spans="1:26" x14ac:dyDescent="0.3">
      <c r="A23" s="18" t="s">
        <v>7</v>
      </c>
      <c r="B23" s="18" t="s">
        <v>7</v>
      </c>
      <c r="C23" s="21" t="s">
        <v>8</v>
      </c>
      <c r="D23" s="18" t="s">
        <v>121</v>
      </c>
      <c r="E23" s="5" t="s">
        <v>119</v>
      </c>
      <c r="F23" s="7">
        <v>18</v>
      </c>
      <c r="G23" s="17">
        <v>13</v>
      </c>
      <c r="H23" s="17">
        <v>20</v>
      </c>
      <c r="I23" s="17">
        <v>31</v>
      </c>
      <c r="J23" s="17">
        <v>0</v>
      </c>
      <c r="K23" s="17">
        <v>31</v>
      </c>
      <c r="L23" s="17">
        <v>4</v>
      </c>
      <c r="M23" s="17">
        <v>33</v>
      </c>
      <c r="N23" s="17">
        <v>2</v>
      </c>
      <c r="O23" s="17">
        <v>29</v>
      </c>
      <c r="P23" s="7">
        <v>4</v>
      </c>
      <c r="Q23" s="30">
        <v>0.39393939393939392</v>
      </c>
      <c r="R23" s="30">
        <v>0.60606060606060608</v>
      </c>
      <c r="S23" s="30">
        <v>1</v>
      </c>
      <c r="T23" s="30">
        <v>0</v>
      </c>
      <c r="U23" s="30">
        <v>0.88571428571428568</v>
      </c>
      <c r="V23" s="30">
        <v>0.11428571428571432</v>
      </c>
      <c r="W23" s="30">
        <v>0.94285714285714284</v>
      </c>
      <c r="X23" s="30">
        <v>5.7142857142857162E-2</v>
      </c>
      <c r="Y23" s="30">
        <v>0.87878787878787878</v>
      </c>
      <c r="Z23" s="30">
        <v>0.12121212121212122</v>
      </c>
    </row>
    <row r="24" spans="1:26" x14ac:dyDescent="0.3">
      <c r="A24" s="18" t="s">
        <v>7</v>
      </c>
      <c r="B24" s="18" t="s">
        <v>7</v>
      </c>
      <c r="C24" s="21" t="s">
        <v>8</v>
      </c>
      <c r="D24" s="18" t="s">
        <v>48</v>
      </c>
      <c r="E24" s="5" t="s">
        <v>49</v>
      </c>
      <c r="F24" s="7">
        <v>12</v>
      </c>
      <c r="G24" s="17">
        <v>6</v>
      </c>
      <c r="H24" s="17">
        <v>0</v>
      </c>
      <c r="I24" s="17">
        <v>4</v>
      </c>
      <c r="J24" s="17">
        <v>0</v>
      </c>
      <c r="K24" s="17">
        <v>4</v>
      </c>
      <c r="L24" s="17">
        <v>0</v>
      </c>
      <c r="M24" s="17">
        <v>5</v>
      </c>
      <c r="N24" s="17">
        <v>0</v>
      </c>
      <c r="O24" s="17">
        <v>4</v>
      </c>
      <c r="P24" s="7">
        <v>3</v>
      </c>
      <c r="Q24" s="30">
        <v>1</v>
      </c>
      <c r="R24" s="30">
        <v>0</v>
      </c>
      <c r="S24" s="30">
        <v>1</v>
      </c>
      <c r="T24" s="30">
        <v>0</v>
      </c>
      <c r="U24" s="30">
        <v>1</v>
      </c>
      <c r="V24" s="30">
        <v>0</v>
      </c>
      <c r="W24" s="30">
        <v>1</v>
      </c>
      <c r="X24" s="30">
        <v>0</v>
      </c>
      <c r="Y24" s="30">
        <v>0.57099999999999995</v>
      </c>
      <c r="Z24" s="30">
        <v>0.42900000000000005</v>
      </c>
    </row>
    <row r="25" spans="1:26" x14ac:dyDescent="0.3">
      <c r="A25" s="18" t="s">
        <v>7</v>
      </c>
      <c r="B25" s="18" t="s">
        <v>7</v>
      </c>
      <c r="C25" s="21" t="s">
        <v>33</v>
      </c>
      <c r="D25" s="18" t="s">
        <v>137</v>
      </c>
      <c r="E25" s="5" t="s">
        <v>16</v>
      </c>
      <c r="F25" s="7">
        <v>74</v>
      </c>
      <c r="G25" s="17">
        <v>118</v>
      </c>
      <c r="H25" s="17">
        <v>23</v>
      </c>
      <c r="I25" s="17">
        <v>112</v>
      </c>
      <c r="J25" s="17">
        <v>5</v>
      </c>
      <c r="K25" s="17">
        <v>105</v>
      </c>
      <c r="L25" s="17">
        <v>2</v>
      </c>
      <c r="M25" s="17">
        <v>105</v>
      </c>
      <c r="N25" s="17">
        <v>3</v>
      </c>
      <c r="O25" s="17">
        <v>107</v>
      </c>
      <c r="P25" s="7">
        <v>1</v>
      </c>
      <c r="Q25" s="32">
        <v>0.84</v>
      </c>
      <c r="R25" s="32">
        <v>0.16000000000000003</v>
      </c>
      <c r="S25" s="32">
        <v>0.96</v>
      </c>
      <c r="T25" s="32">
        <v>0.04</v>
      </c>
      <c r="U25" s="32">
        <v>0.98</v>
      </c>
      <c r="V25" s="32">
        <v>0.02</v>
      </c>
      <c r="W25" s="32">
        <v>0.97</v>
      </c>
      <c r="X25" s="32">
        <v>0.03</v>
      </c>
      <c r="Y25" s="32">
        <v>0.99</v>
      </c>
      <c r="Z25" s="32">
        <v>0.01</v>
      </c>
    </row>
    <row r="26" spans="1:26" x14ac:dyDescent="0.3">
      <c r="A26" s="18" t="s">
        <v>7</v>
      </c>
      <c r="B26" s="18" t="s">
        <v>7</v>
      </c>
      <c r="C26" s="21" t="s">
        <v>36</v>
      </c>
      <c r="D26" s="18" t="s">
        <v>37</v>
      </c>
      <c r="E26" s="5" t="s">
        <v>16</v>
      </c>
      <c r="F26" s="7">
        <v>53</v>
      </c>
      <c r="G26" s="17">
        <v>7</v>
      </c>
      <c r="H26" s="17">
        <v>99</v>
      </c>
      <c r="I26" s="17">
        <v>22</v>
      </c>
      <c r="J26" s="17">
        <v>28</v>
      </c>
      <c r="K26" s="17">
        <v>34</v>
      </c>
      <c r="L26" s="17">
        <v>1</v>
      </c>
      <c r="M26" s="17">
        <v>58</v>
      </c>
      <c r="N26" s="17">
        <v>2</v>
      </c>
      <c r="O26" s="17">
        <v>31</v>
      </c>
      <c r="P26" s="7">
        <v>12</v>
      </c>
      <c r="Q26" s="32">
        <v>7.0000000000000007E-2</v>
      </c>
      <c r="R26" s="32">
        <v>0.92999999999999994</v>
      </c>
      <c r="S26" s="32">
        <v>0.44</v>
      </c>
      <c r="T26" s="32">
        <v>0.56000000000000005</v>
      </c>
      <c r="U26" s="32">
        <v>0.98</v>
      </c>
      <c r="V26" s="32">
        <v>0.02</v>
      </c>
      <c r="W26" s="32">
        <v>0.97</v>
      </c>
      <c r="X26" s="32">
        <v>0.03</v>
      </c>
      <c r="Y26" s="32">
        <v>0.71</v>
      </c>
      <c r="Z26" s="32">
        <v>0.28999999999999998</v>
      </c>
    </row>
    <row r="27" spans="1:26" x14ac:dyDescent="0.3">
      <c r="A27" s="18" t="s">
        <v>7</v>
      </c>
      <c r="B27" s="18" t="s">
        <v>7</v>
      </c>
      <c r="C27" s="21" t="s">
        <v>38</v>
      </c>
      <c r="D27" s="18" t="s">
        <v>137</v>
      </c>
      <c r="E27" s="5" t="s">
        <v>16</v>
      </c>
      <c r="F27" s="7" t="s">
        <v>138</v>
      </c>
      <c r="G27" s="17">
        <v>31</v>
      </c>
      <c r="H27" s="17">
        <v>51</v>
      </c>
      <c r="I27" s="17">
        <v>52</v>
      </c>
      <c r="J27" s="17">
        <v>12</v>
      </c>
      <c r="K27" s="17">
        <v>57</v>
      </c>
      <c r="L27" s="17">
        <v>2</v>
      </c>
      <c r="M27" s="17">
        <v>55</v>
      </c>
      <c r="N27" s="17">
        <v>11</v>
      </c>
      <c r="O27" s="17">
        <v>48</v>
      </c>
      <c r="P27" s="7">
        <v>8</v>
      </c>
      <c r="Q27" s="30">
        <v>0.38</v>
      </c>
      <c r="R27" s="30">
        <v>0.62</v>
      </c>
      <c r="S27" s="30">
        <v>0.82</v>
      </c>
      <c r="T27" s="30">
        <v>0.18000000000000005</v>
      </c>
      <c r="U27" s="30">
        <v>0.97</v>
      </c>
      <c r="V27" s="30">
        <v>3.0000000000000027E-2</v>
      </c>
      <c r="W27" s="30">
        <v>0.83</v>
      </c>
      <c r="X27" s="30">
        <v>0.17000000000000004</v>
      </c>
      <c r="Y27" s="30">
        <v>0.86</v>
      </c>
      <c r="Z27" s="30">
        <v>0.14000000000000001</v>
      </c>
    </row>
    <row r="28" spans="1:26" x14ac:dyDescent="0.3">
      <c r="A28" s="18" t="s">
        <v>7</v>
      </c>
      <c r="B28" s="18" t="s">
        <v>7</v>
      </c>
      <c r="C28" s="21" t="s">
        <v>26</v>
      </c>
      <c r="D28" s="18" t="s">
        <v>27</v>
      </c>
      <c r="E28" s="5" t="s">
        <v>16</v>
      </c>
      <c r="F28" s="7">
        <v>32</v>
      </c>
      <c r="G28" s="17">
        <v>56</v>
      </c>
      <c r="H28" s="17">
        <v>7</v>
      </c>
      <c r="I28" s="17">
        <v>50</v>
      </c>
      <c r="J28" s="17">
        <v>6</v>
      </c>
      <c r="K28" s="17">
        <v>44</v>
      </c>
      <c r="L28" s="17">
        <v>2</v>
      </c>
      <c r="M28" s="17">
        <v>48</v>
      </c>
      <c r="N28" s="17">
        <v>5</v>
      </c>
      <c r="O28" s="17">
        <v>54</v>
      </c>
      <c r="P28" s="7">
        <v>4</v>
      </c>
      <c r="Q28" s="30">
        <v>0.89</v>
      </c>
      <c r="R28" s="30">
        <v>0.10999999999999999</v>
      </c>
      <c r="S28" s="30">
        <v>0.89</v>
      </c>
      <c r="T28" s="30">
        <v>0.10999999999999999</v>
      </c>
      <c r="U28" s="30">
        <v>0.96</v>
      </c>
      <c r="V28" s="30">
        <v>4.0000000000000036E-2</v>
      </c>
      <c r="W28" s="30">
        <v>0.9</v>
      </c>
      <c r="X28" s="30">
        <v>9.9999999999999978E-2</v>
      </c>
      <c r="Y28" s="30">
        <v>0.93</v>
      </c>
      <c r="Z28" s="30">
        <v>6.9999999999999951E-2</v>
      </c>
    </row>
    <row r="29" spans="1:26" x14ac:dyDescent="0.3">
      <c r="A29" s="18" t="s">
        <v>7</v>
      </c>
      <c r="B29" s="18" t="s">
        <v>7</v>
      </c>
      <c r="C29" s="21" t="s">
        <v>43</v>
      </c>
      <c r="D29" s="18" t="s">
        <v>137</v>
      </c>
      <c r="E29" s="5" t="s">
        <v>16</v>
      </c>
      <c r="F29" s="7" t="s">
        <v>139</v>
      </c>
      <c r="G29" s="17">
        <v>24</v>
      </c>
      <c r="H29" s="17">
        <v>102</v>
      </c>
      <c r="I29" s="17">
        <v>41</v>
      </c>
      <c r="J29" s="17">
        <v>36</v>
      </c>
      <c r="K29" s="17">
        <v>48</v>
      </c>
      <c r="L29" s="17">
        <v>21</v>
      </c>
      <c r="M29" s="17">
        <v>56</v>
      </c>
      <c r="N29" s="17">
        <v>51</v>
      </c>
      <c r="O29" s="17">
        <v>89</v>
      </c>
      <c r="P29" s="7">
        <v>16</v>
      </c>
      <c r="Q29" s="30">
        <v>0.19</v>
      </c>
      <c r="R29" s="30">
        <v>0.81</v>
      </c>
      <c r="S29" s="30">
        <v>0.53</v>
      </c>
      <c r="T29" s="30">
        <v>0.47</v>
      </c>
      <c r="U29" s="30">
        <v>0.69</v>
      </c>
      <c r="V29" s="30">
        <v>0.31000000000000005</v>
      </c>
      <c r="W29" s="30">
        <v>0.52</v>
      </c>
      <c r="X29" s="30">
        <v>0.48</v>
      </c>
      <c r="Y29" s="30">
        <v>0.85</v>
      </c>
      <c r="Z29" s="30">
        <v>0.15000000000000002</v>
      </c>
    </row>
    <row r="30" spans="1:26" x14ac:dyDescent="0.3">
      <c r="A30" s="18" t="s">
        <v>7</v>
      </c>
      <c r="B30" s="18" t="s">
        <v>7</v>
      </c>
      <c r="C30" s="21" t="s">
        <v>46</v>
      </c>
      <c r="D30" s="18" t="s">
        <v>47</v>
      </c>
      <c r="E30" s="5" t="s">
        <v>16</v>
      </c>
      <c r="F30" s="7">
        <v>23</v>
      </c>
      <c r="G30" s="17">
        <v>0</v>
      </c>
      <c r="H30" s="17">
        <v>11</v>
      </c>
      <c r="I30" s="17">
        <v>4</v>
      </c>
      <c r="J30" s="17">
        <v>7</v>
      </c>
      <c r="K30" s="17">
        <v>7</v>
      </c>
      <c r="L30" s="17">
        <v>0</v>
      </c>
      <c r="M30" s="17">
        <v>1</v>
      </c>
      <c r="N30" s="17">
        <v>11</v>
      </c>
      <c r="O30" s="17">
        <v>5</v>
      </c>
      <c r="P30" s="7">
        <v>9</v>
      </c>
      <c r="Q30" s="30">
        <v>0</v>
      </c>
      <c r="R30" s="30">
        <v>1</v>
      </c>
      <c r="S30" s="30">
        <v>0.33</v>
      </c>
      <c r="T30" s="30">
        <v>0.66999999999999993</v>
      </c>
      <c r="U30" s="30">
        <v>1</v>
      </c>
      <c r="V30" s="30">
        <v>0</v>
      </c>
      <c r="W30" s="30">
        <v>0.12</v>
      </c>
      <c r="X30" s="30">
        <v>0.88</v>
      </c>
      <c r="Y30" s="30">
        <v>0.33</v>
      </c>
      <c r="Z30" s="30">
        <v>0.66999999999999993</v>
      </c>
    </row>
    <row r="31" spans="1:26" x14ac:dyDescent="0.3">
      <c r="A31" s="18" t="s">
        <v>7</v>
      </c>
      <c r="B31" s="18" t="s">
        <v>7</v>
      </c>
      <c r="C31" s="21" t="s">
        <v>117</v>
      </c>
      <c r="D31" s="18" t="s">
        <v>113</v>
      </c>
      <c r="E31" s="5" t="s">
        <v>114</v>
      </c>
      <c r="F31" s="7" t="s">
        <v>115</v>
      </c>
      <c r="G31" s="17">
        <v>63</v>
      </c>
      <c r="H31" s="17">
        <v>30</v>
      </c>
      <c r="I31" s="17">
        <v>56</v>
      </c>
      <c r="J31" s="17">
        <v>28</v>
      </c>
      <c r="K31" s="17">
        <v>55</v>
      </c>
      <c r="L31" s="17">
        <v>24</v>
      </c>
      <c r="M31" s="17">
        <v>69</v>
      </c>
      <c r="N31" s="17">
        <v>25</v>
      </c>
      <c r="O31" s="17">
        <v>76</v>
      </c>
      <c r="P31" s="7">
        <v>24</v>
      </c>
      <c r="Q31" s="30">
        <v>0.67741935483870963</v>
      </c>
      <c r="R31" s="30">
        <v>0.32258064516129037</v>
      </c>
      <c r="S31" s="30">
        <v>0.66700000000000004</v>
      </c>
      <c r="T31" s="30">
        <v>0.33300000000000002</v>
      </c>
      <c r="U31" s="30">
        <v>0.69599999999999995</v>
      </c>
      <c r="V31" s="30">
        <v>0.30399999999999999</v>
      </c>
      <c r="W31" s="30">
        <v>0.73399999999999999</v>
      </c>
      <c r="X31" s="30">
        <v>0.26600000000000001</v>
      </c>
      <c r="Y31" s="30">
        <v>0.76</v>
      </c>
      <c r="Z31" s="30">
        <v>0.24</v>
      </c>
    </row>
    <row r="32" spans="1:26" x14ac:dyDescent="0.3">
      <c r="A32" s="18" t="s">
        <v>7</v>
      </c>
      <c r="B32" s="18" t="s">
        <v>7</v>
      </c>
      <c r="C32" s="21" t="s">
        <v>52</v>
      </c>
      <c r="D32" s="18" t="s">
        <v>51</v>
      </c>
      <c r="E32" s="5" t="s">
        <v>49</v>
      </c>
      <c r="F32" s="7">
        <v>31</v>
      </c>
      <c r="G32" s="17">
        <v>11</v>
      </c>
      <c r="H32" s="17">
        <v>16</v>
      </c>
      <c r="I32" s="17">
        <v>19</v>
      </c>
      <c r="J32" s="17">
        <v>11</v>
      </c>
      <c r="K32" s="17">
        <v>12</v>
      </c>
      <c r="L32" s="17">
        <v>11</v>
      </c>
      <c r="M32" s="17">
        <v>23</v>
      </c>
      <c r="N32" s="17">
        <v>2</v>
      </c>
      <c r="O32" s="17">
        <v>26</v>
      </c>
      <c r="P32" s="7">
        <v>9</v>
      </c>
      <c r="Q32" s="30">
        <v>0.38</v>
      </c>
      <c r="R32" s="30">
        <v>0.62</v>
      </c>
      <c r="S32" s="30">
        <v>0.63300000000000001</v>
      </c>
      <c r="T32" s="30">
        <v>0.36699999999999999</v>
      </c>
      <c r="U32" s="30">
        <v>0.52200000000000002</v>
      </c>
      <c r="V32" s="30">
        <v>0.47799999999999998</v>
      </c>
      <c r="W32" s="30">
        <v>0.92</v>
      </c>
      <c r="X32" s="30">
        <v>7.999999999999996E-2</v>
      </c>
      <c r="Y32" s="30">
        <v>0.65</v>
      </c>
      <c r="Z32" s="30">
        <v>0.35</v>
      </c>
    </row>
    <row r="33" spans="1:26" x14ac:dyDescent="0.3">
      <c r="A33" s="18" t="s">
        <v>7</v>
      </c>
      <c r="B33" s="18" t="s">
        <v>7</v>
      </c>
      <c r="C33" s="21" t="s">
        <v>53</v>
      </c>
      <c r="D33" s="18" t="s">
        <v>54</v>
      </c>
      <c r="E33" s="5" t="s">
        <v>55</v>
      </c>
      <c r="F33" s="7">
        <v>34</v>
      </c>
      <c r="G33" s="17">
        <v>15</v>
      </c>
      <c r="H33" s="17">
        <v>33</v>
      </c>
      <c r="I33" s="17">
        <v>48</v>
      </c>
      <c r="J33" s="17">
        <v>3</v>
      </c>
      <c r="K33" s="17">
        <v>31</v>
      </c>
      <c r="L33" s="17">
        <v>5</v>
      </c>
      <c r="M33" s="17">
        <v>34</v>
      </c>
      <c r="N33" s="17">
        <v>12</v>
      </c>
      <c r="O33" s="17">
        <v>30</v>
      </c>
      <c r="P33" s="7">
        <v>18</v>
      </c>
      <c r="Q33" s="30">
        <v>0.312</v>
      </c>
      <c r="R33" s="30">
        <v>0.68799999999999994</v>
      </c>
      <c r="S33" s="30">
        <v>0.94099999999999995</v>
      </c>
      <c r="T33" s="30">
        <v>5.9000000000000052E-2</v>
      </c>
      <c r="U33" s="30">
        <v>0.86099999999999999</v>
      </c>
      <c r="V33" s="30">
        <v>0.13900000000000001</v>
      </c>
      <c r="W33" s="30">
        <v>0.73899999999999999</v>
      </c>
      <c r="X33" s="30">
        <v>0.26100000000000001</v>
      </c>
      <c r="Y33" s="30">
        <v>0.625</v>
      </c>
      <c r="Z33" s="30">
        <v>0.375</v>
      </c>
    </row>
    <row r="34" spans="1:26" x14ac:dyDescent="0.3">
      <c r="A34" s="18" t="s">
        <v>7</v>
      </c>
      <c r="B34" s="18" t="s">
        <v>7</v>
      </c>
      <c r="C34" s="21" t="s">
        <v>53</v>
      </c>
      <c r="D34" s="18" t="s">
        <v>56</v>
      </c>
      <c r="E34" s="5" t="s">
        <v>55</v>
      </c>
      <c r="F34" s="7">
        <v>28</v>
      </c>
      <c r="G34" s="17">
        <v>14</v>
      </c>
      <c r="H34" s="17">
        <v>23</v>
      </c>
      <c r="I34" s="17">
        <v>25</v>
      </c>
      <c r="J34" s="17">
        <v>11</v>
      </c>
      <c r="K34" s="17">
        <v>21</v>
      </c>
      <c r="L34" s="17">
        <v>7</v>
      </c>
      <c r="M34" s="17">
        <v>35</v>
      </c>
      <c r="N34" s="17">
        <v>23</v>
      </c>
      <c r="O34" s="17">
        <v>22</v>
      </c>
      <c r="P34" s="7">
        <v>27</v>
      </c>
      <c r="Q34" s="30">
        <v>0.378</v>
      </c>
      <c r="R34" s="30">
        <v>0.622</v>
      </c>
      <c r="S34" s="30">
        <v>0.69399999999999995</v>
      </c>
      <c r="T34" s="30">
        <v>0.30600000000000005</v>
      </c>
      <c r="U34" s="30">
        <v>0.75</v>
      </c>
      <c r="V34" s="30">
        <v>0.25</v>
      </c>
      <c r="W34" s="30">
        <v>0.60299999999999998</v>
      </c>
      <c r="X34" s="30">
        <v>0.39700000000000002</v>
      </c>
      <c r="Y34" s="30">
        <v>0.44900000000000001</v>
      </c>
      <c r="Z34" s="30">
        <v>0.55099999999999993</v>
      </c>
    </row>
    <row r="35" spans="1:26" x14ac:dyDescent="0.3">
      <c r="A35" s="18" t="s">
        <v>7</v>
      </c>
      <c r="B35" s="18" t="s">
        <v>7</v>
      </c>
      <c r="C35" s="21" t="s">
        <v>53</v>
      </c>
      <c r="D35" s="18" t="s">
        <v>57</v>
      </c>
      <c r="E35" s="5" t="s">
        <v>55</v>
      </c>
      <c r="F35" s="7">
        <v>41</v>
      </c>
      <c r="G35" s="17">
        <v>11</v>
      </c>
      <c r="H35" s="17">
        <v>65</v>
      </c>
      <c r="I35" s="17">
        <v>71</v>
      </c>
      <c r="J35" s="17">
        <v>5</v>
      </c>
      <c r="K35" s="17">
        <v>59</v>
      </c>
      <c r="L35" s="17">
        <v>15</v>
      </c>
      <c r="M35" s="17">
        <v>55</v>
      </c>
      <c r="N35" s="17">
        <v>20</v>
      </c>
      <c r="O35" s="17">
        <v>66</v>
      </c>
      <c r="P35" s="7">
        <v>17</v>
      </c>
      <c r="Q35" s="30">
        <v>0.16900000000000001</v>
      </c>
      <c r="R35" s="30">
        <v>0.83099999999999996</v>
      </c>
      <c r="S35" s="30">
        <v>0.93400000000000005</v>
      </c>
      <c r="T35" s="30">
        <v>6.5999999999999948E-2</v>
      </c>
      <c r="U35" s="30">
        <v>0.79700000000000004</v>
      </c>
      <c r="V35" s="30">
        <v>0.20299999999999996</v>
      </c>
      <c r="W35" s="30">
        <v>0.73299999999999998</v>
      </c>
      <c r="X35" s="30">
        <v>0.26700000000000002</v>
      </c>
      <c r="Y35" s="30">
        <v>0.79500000000000004</v>
      </c>
      <c r="Z35" s="30">
        <v>0.20499999999999996</v>
      </c>
    </row>
    <row r="36" spans="1:26" x14ac:dyDescent="0.3">
      <c r="A36" s="18" t="s">
        <v>7</v>
      </c>
      <c r="B36" s="18" t="s">
        <v>7</v>
      </c>
      <c r="C36" s="21" t="s">
        <v>122</v>
      </c>
      <c r="D36" s="18" t="s">
        <v>123</v>
      </c>
      <c r="E36" s="5" t="s">
        <v>140</v>
      </c>
      <c r="F36" s="7" t="s">
        <v>115</v>
      </c>
      <c r="G36" s="17">
        <v>135</v>
      </c>
      <c r="H36" s="17">
        <v>92</v>
      </c>
      <c r="I36" s="17">
        <v>120</v>
      </c>
      <c r="J36" s="17">
        <v>9</v>
      </c>
      <c r="K36" s="17">
        <v>143</v>
      </c>
      <c r="L36" s="17">
        <v>1</v>
      </c>
      <c r="M36" s="17">
        <v>170</v>
      </c>
      <c r="N36" s="17">
        <v>6</v>
      </c>
      <c r="O36" s="17">
        <v>132</v>
      </c>
      <c r="P36" s="7">
        <v>19</v>
      </c>
      <c r="Q36" s="30">
        <v>0.59470000000000001</v>
      </c>
      <c r="R36" s="30">
        <v>0.40529999999999999</v>
      </c>
      <c r="S36" s="30">
        <v>0.93</v>
      </c>
      <c r="T36" s="30">
        <v>6.9999999999999951E-2</v>
      </c>
      <c r="U36" s="30">
        <v>0.99299999999999999</v>
      </c>
      <c r="V36" s="30">
        <v>7.0000000000000062E-3</v>
      </c>
      <c r="W36" s="30">
        <v>0.96599999999999997</v>
      </c>
      <c r="X36" s="30">
        <v>3.400000000000003E-2</v>
      </c>
      <c r="Y36" s="30">
        <v>0.874</v>
      </c>
      <c r="Z36" s="30">
        <v>0.126</v>
      </c>
    </row>
    <row r="37" spans="1:26" x14ac:dyDescent="0.3">
      <c r="A37" s="18" t="s">
        <v>5</v>
      </c>
      <c r="B37" s="18" t="s">
        <v>143</v>
      </c>
      <c r="C37" s="21" t="s">
        <v>124</v>
      </c>
      <c r="D37" s="18" t="s">
        <v>113</v>
      </c>
      <c r="E37" s="5" t="s">
        <v>114</v>
      </c>
      <c r="F37" s="7" t="s">
        <v>115</v>
      </c>
      <c r="G37" s="17">
        <v>0</v>
      </c>
      <c r="H37" s="17">
        <v>12</v>
      </c>
      <c r="I37" s="17">
        <v>0</v>
      </c>
      <c r="J37" s="17">
        <v>5</v>
      </c>
      <c r="K37" s="17">
        <v>0</v>
      </c>
      <c r="L37" s="17">
        <v>2</v>
      </c>
      <c r="M37" s="17">
        <v>0</v>
      </c>
      <c r="N37" s="17">
        <v>6</v>
      </c>
      <c r="O37" s="17">
        <v>0</v>
      </c>
      <c r="P37" s="7">
        <v>3</v>
      </c>
      <c r="Q37" s="30">
        <v>0</v>
      </c>
      <c r="R37" s="30">
        <v>1</v>
      </c>
      <c r="S37" s="30">
        <v>0</v>
      </c>
      <c r="T37" s="30">
        <v>1</v>
      </c>
      <c r="U37" s="30">
        <v>0</v>
      </c>
      <c r="V37" s="30">
        <v>1</v>
      </c>
      <c r="W37" s="30">
        <v>0</v>
      </c>
      <c r="X37" s="30">
        <v>1</v>
      </c>
      <c r="Y37" s="30">
        <v>0</v>
      </c>
      <c r="Z37" s="30">
        <v>1</v>
      </c>
    </row>
    <row r="38" spans="1:26" x14ac:dyDescent="0.3">
      <c r="A38" s="18" t="s">
        <v>5</v>
      </c>
      <c r="B38" s="18" t="s">
        <v>143</v>
      </c>
      <c r="C38" s="21" t="s">
        <v>125</v>
      </c>
      <c r="D38" s="18" t="s">
        <v>126</v>
      </c>
      <c r="E38" s="5" t="s">
        <v>114</v>
      </c>
      <c r="F38" s="7" t="s">
        <v>115</v>
      </c>
      <c r="G38" s="17">
        <v>0</v>
      </c>
      <c r="H38" s="17">
        <v>8</v>
      </c>
      <c r="I38" s="17">
        <v>0</v>
      </c>
      <c r="J38" s="17">
        <v>2</v>
      </c>
      <c r="K38" s="17">
        <v>0</v>
      </c>
      <c r="L38" s="17">
        <v>0</v>
      </c>
      <c r="M38" s="17">
        <v>0</v>
      </c>
      <c r="N38" s="17">
        <v>1</v>
      </c>
      <c r="O38" s="17">
        <v>0</v>
      </c>
      <c r="P38" s="7">
        <v>4</v>
      </c>
      <c r="Q38" s="30">
        <v>0</v>
      </c>
      <c r="R38" s="30">
        <v>1</v>
      </c>
      <c r="S38" s="30">
        <v>0</v>
      </c>
      <c r="T38" s="30">
        <v>1</v>
      </c>
      <c r="U38" s="30">
        <v>0</v>
      </c>
      <c r="V38" s="30">
        <v>0</v>
      </c>
      <c r="W38" s="30">
        <v>0</v>
      </c>
      <c r="X38" s="30">
        <v>1</v>
      </c>
      <c r="Y38" s="30">
        <v>0</v>
      </c>
      <c r="Z38" s="30">
        <v>1</v>
      </c>
    </row>
    <row r="39" spans="1:26" x14ac:dyDescent="0.3">
      <c r="A39" s="18" t="s">
        <v>5</v>
      </c>
      <c r="B39" s="18" t="s">
        <v>143</v>
      </c>
      <c r="C39" s="21" t="s">
        <v>127</v>
      </c>
      <c r="D39" s="18" t="s">
        <v>113</v>
      </c>
      <c r="E39" s="5" t="s">
        <v>114</v>
      </c>
      <c r="F39" s="7" t="s">
        <v>115</v>
      </c>
      <c r="G39" s="17">
        <v>0</v>
      </c>
      <c r="H39" s="17">
        <v>6</v>
      </c>
      <c r="I39" s="17">
        <v>0</v>
      </c>
      <c r="J39" s="17">
        <v>5</v>
      </c>
      <c r="K39" s="17">
        <v>0</v>
      </c>
      <c r="L39" s="17">
        <v>3</v>
      </c>
      <c r="M39" s="17">
        <v>0</v>
      </c>
      <c r="N39" s="17">
        <v>4</v>
      </c>
      <c r="O39" s="17">
        <v>0</v>
      </c>
      <c r="P39" s="7">
        <v>5</v>
      </c>
      <c r="Q39" s="30">
        <v>0</v>
      </c>
      <c r="R39" s="30">
        <v>1</v>
      </c>
      <c r="S39" s="30">
        <v>0</v>
      </c>
      <c r="T39" s="30">
        <v>1</v>
      </c>
      <c r="U39" s="30">
        <v>0</v>
      </c>
      <c r="V39" s="30">
        <v>1</v>
      </c>
      <c r="W39" s="30">
        <v>0</v>
      </c>
      <c r="X39" s="30">
        <v>1</v>
      </c>
      <c r="Y39" s="30">
        <v>0</v>
      </c>
      <c r="Z39" s="30">
        <v>1</v>
      </c>
    </row>
    <row r="40" spans="1:26" x14ac:dyDescent="0.3">
      <c r="A40" s="18" t="s">
        <v>5</v>
      </c>
      <c r="B40" s="18" t="s">
        <v>143</v>
      </c>
      <c r="C40" s="21" t="s">
        <v>0</v>
      </c>
      <c r="D40" s="18" t="s">
        <v>11</v>
      </c>
      <c r="E40" s="5" t="s">
        <v>16</v>
      </c>
      <c r="F40" s="7" t="s">
        <v>141</v>
      </c>
      <c r="G40" s="17">
        <v>5</v>
      </c>
      <c r="H40" s="17">
        <v>183</v>
      </c>
      <c r="I40" s="17">
        <v>56</v>
      </c>
      <c r="J40" s="17">
        <v>72</v>
      </c>
      <c r="K40" s="17">
        <v>31</v>
      </c>
      <c r="L40" s="17">
        <v>67</v>
      </c>
      <c r="M40" s="17">
        <v>22</v>
      </c>
      <c r="N40" s="17">
        <v>90</v>
      </c>
      <c r="O40" s="17">
        <v>23</v>
      </c>
      <c r="P40" s="7">
        <v>82</v>
      </c>
      <c r="Q40" s="30">
        <v>2.6178010471204188E-2</v>
      </c>
      <c r="R40" s="30">
        <v>0.97382198952879584</v>
      </c>
      <c r="S40" s="30">
        <v>0.44</v>
      </c>
      <c r="T40" s="30">
        <v>0.56000000000000005</v>
      </c>
      <c r="U40" s="30">
        <v>0.32</v>
      </c>
      <c r="V40" s="30">
        <v>0.68</v>
      </c>
      <c r="W40" s="30">
        <v>0.2</v>
      </c>
      <c r="X40" s="30">
        <v>0.8</v>
      </c>
      <c r="Y40" s="30">
        <v>0.31</v>
      </c>
      <c r="Z40" s="30">
        <v>0.69</v>
      </c>
    </row>
    <row r="41" spans="1:26" x14ac:dyDescent="0.3">
      <c r="A41" s="18" t="s">
        <v>5</v>
      </c>
      <c r="B41" s="18" t="s">
        <v>143</v>
      </c>
      <c r="C41" s="21" t="s">
        <v>2</v>
      </c>
      <c r="D41" s="18" t="s">
        <v>60</v>
      </c>
      <c r="E41" s="5" t="s">
        <v>16</v>
      </c>
      <c r="F41" s="7">
        <v>23</v>
      </c>
      <c r="G41" s="17">
        <v>1</v>
      </c>
      <c r="H41" s="17">
        <v>44</v>
      </c>
      <c r="I41" s="17">
        <v>5</v>
      </c>
      <c r="J41" s="17">
        <v>18</v>
      </c>
      <c r="K41" s="17">
        <v>5</v>
      </c>
      <c r="L41" s="17">
        <v>4</v>
      </c>
      <c r="M41" s="17">
        <v>2</v>
      </c>
      <c r="N41" s="17">
        <v>8</v>
      </c>
      <c r="O41" s="17">
        <v>2</v>
      </c>
      <c r="P41" s="7">
        <v>7</v>
      </c>
      <c r="Q41" s="30">
        <v>2.2222222222222223E-2</v>
      </c>
      <c r="R41" s="30">
        <v>0.97777777777777775</v>
      </c>
      <c r="S41" s="30">
        <v>0.22</v>
      </c>
      <c r="T41" s="30">
        <v>0.78</v>
      </c>
      <c r="U41" s="30">
        <v>0.6</v>
      </c>
      <c r="V41" s="30">
        <v>0.4</v>
      </c>
      <c r="W41" s="30">
        <v>0.2</v>
      </c>
      <c r="X41" s="30">
        <v>0.8</v>
      </c>
      <c r="Y41" s="30">
        <v>0.22</v>
      </c>
      <c r="Z41" s="30">
        <v>0.78</v>
      </c>
    </row>
    <row r="42" spans="1:26" x14ac:dyDescent="0.3">
      <c r="A42" s="18" t="s">
        <v>5</v>
      </c>
      <c r="B42" s="18" t="s">
        <v>143</v>
      </c>
      <c r="C42" s="21" t="s">
        <v>61</v>
      </c>
      <c r="D42" s="18" t="s">
        <v>62</v>
      </c>
      <c r="E42" s="5" t="s">
        <v>128</v>
      </c>
      <c r="F42" s="7">
        <v>14</v>
      </c>
      <c r="G42" s="17">
        <v>0</v>
      </c>
      <c r="H42" s="17">
        <v>10</v>
      </c>
      <c r="I42" s="17">
        <v>2</v>
      </c>
      <c r="J42" s="17">
        <v>9</v>
      </c>
      <c r="K42" s="17">
        <v>0</v>
      </c>
      <c r="L42" s="17">
        <v>10</v>
      </c>
      <c r="M42" s="17">
        <v>0</v>
      </c>
      <c r="N42" s="17">
        <v>17</v>
      </c>
      <c r="O42" s="17">
        <v>0</v>
      </c>
      <c r="P42" s="7">
        <v>8</v>
      </c>
      <c r="Q42" s="30">
        <v>0</v>
      </c>
      <c r="R42" s="30">
        <v>1</v>
      </c>
      <c r="S42" s="30">
        <v>0.18179999999999999</v>
      </c>
      <c r="T42" s="30">
        <v>0.81820000000000004</v>
      </c>
      <c r="U42" s="30">
        <v>0</v>
      </c>
      <c r="V42" s="30">
        <v>1</v>
      </c>
      <c r="W42" s="30">
        <v>0</v>
      </c>
      <c r="X42" s="30">
        <v>1</v>
      </c>
      <c r="Y42" s="30">
        <v>0</v>
      </c>
      <c r="Z42" s="30">
        <v>1</v>
      </c>
    </row>
    <row r="43" spans="1:26" x14ac:dyDescent="0.3">
      <c r="A43" s="18" t="s">
        <v>5</v>
      </c>
      <c r="B43" s="18" t="s">
        <v>143</v>
      </c>
      <c r="C43" s="21" t="s">
        <v>64</v>
      </c>
      <c r="D43" s="18" t="s">
        <v>65</v>
      </c>
      <c r="E43" s="5" t="s">
        <v>66</v>
      </c>
      <c r="F43" s="7">
        <v>108</v>
      </c>
      <c r="G43" s="17">
        <v>11</v>
      </c>
      <c r="H43" s="17">
        <v>86</v>
      </c>
      <c r="I43" s="17">
        <v>25</v>
      </c>
      <c r="J43" s="17">
        <v>25</v>
      </c>
      <c r="K43" s="17">
        <v>19</v>
      </c>
      <c r="L43" s="17">
        <v>11</v>
      </c>
      <c r="M43" s="17">
        <v>25</v>
      </c>
      <c r="N43" s="17">
        <v>17</v>
      </c>
      <c r="O43" s="17">
        <v>28</v>
      </c>
      <c r="P43" s="7">
        <v>19</v>
      </c>
      <c r="Q43" s="30">
        <v>0.11339999999999995</v>
      </c>
      <c r="R43" s="30">
        <v>0.88660000000000005</v>
      </c>
      <c r="S43" s="30">
        <v>0.5</v>
      </c>
      <c r="T43" s="30">
        <v>0.5</v>
      </c>
      <c r="U43" s="30">
        <v>0.63329999999999997</v>
      </c>
      <c r="V43" s="30">
        <v>0.36670000000000003</v>
      </c>
      <c r="W43" s="30">
        <v>0.59519999999999995</v>
      </c>
      <c r="X43" s="30">
        <v>0.59519999999999995</v>
      </c>
      <c r="Y43" s="30">
        <v>0.40429999999999999</v>
      </c>
      <c r="Z43" s="30">
        <v>0.59570000000000001</v>
      </c>
    </row>
    <row r="44" spans="1:26" x14ac:dyDescent="0.3">
      <c r="A44" s="18" t="s">
        <v>5</v>
      </c>
      <c r="B44" s="18" t="s">
        <v>143</v>
      </c>
      <c r="C44" s="21" t="s">
        <v>67</v>
      </c>
      <c r="D44" s="18" t="s">
        <v>48</v>
      </c>
      <c r="E44" s="5" t="s">
        <v>49</v>
      </c>
      <c r="F44" s="7">
        <v>11</v>
      </c>
      <c r="G44" s="17">
        <v>0</v>
      </c>
      <c r="H44" s="17">
        <v>20</v>
      </c>
      <c r="I44" s="17">
        <v>0</v>
      </c>
      <c r="J44" s="17">
        <v>3</v>
      </c>
      <c r="K44" s="17">
        <v>0</v>
      </c>
      <c r="L44" s="17">
        <v>4</v>
      </c>
      <c r="M44" s="17">
        <v>0</v>
      </c>
      <c r="N44" s="17">
        <v>4</v>
      </c>
      <c r="O44" s="17">
        <v>0</v>
      </c>
      <c r="P44" s="7">
        <v>3</v>
      </c>
      <c r="Q44" s="30">
        <v>0</v>
      </c>
      <c r="R44" s="30">
        <v>1</v>
      </c>
      <c r="S44" s="30">
        <v>0</v>
      </c>
      <c r="T44" s="30">
        <v>1</v>
      </c>
      <c r="U44" s="30">
        <v>0</v>
      </c>
      <c r="V44" s="30">
        <v>1</v>
      </c>
      <c r="W44" s="30">
        <v>0</v>
      </c>
      <c r="X44" s="30">
        <v>1</v>
      </c>
      <c r="Y44" s="30">
        <v>0</v>
      </c>
      <c r="Z44" s="30">
        <v>1</v>
      </c>
    </row>
    <row r="45" spans="1:26" x14ac:dyDescent="0.3">
      <c r="A45" s="18" t="s">
        <v>5</v>
      </c>
      <c r="B45" s="18" t="s">
        <v>143</v>
      </c>
      <c r="C45" s="21" t="s">
        <v>69</v>
      </c>
      <c r="D45" s="18" t="s">
        <v>70</v>
      </c>
      <c r="E45" s="5" t="s">
        <v>71</v>
      </c>
      <c r="F45" s="7">
        <v>132</v>
      </c>
      <c r="G45" s="17">
        <v>15</v>
      </c>
      <c r="H45" s="17">
        <v>247</v>
      </c>
      <c r="I45" s="17">
        <v>21</v>
      </c>
      <c r="J45" s="17">
        <v>37</v>
      </c>
      <c r="K45" s="17">
        <v>21</v>
      </c>
      <c r="L45" s="17">
        <v>27</v>
      </c>
      <c r="M45" s="17">
        <v>22</v>
      </c>
      <c r="N45" s="17">
        <v>136</v>
      </c>
      <c r="O45" s="17">
        <v>9</v>
      </c>
      <c r="P45" s="7">
        <v>58</v>
      </c>
      <c r="Q45" s="30">
        <v>5.7000000000000051E-2</v>
      </c>
      <c r="R45" s="30">
        <v>0.94299999999999995</v>
      </c>
      <c r="S45" s="30">
        <v>0.36209999999999998</v>
      </c>
      <c r="T45" s="30">
        <v>0.63790000000000002</v>
      </c>
      <c r="U45" s="30">
        <v>0.4375</v>
      </c>
      <c r="V45" s="30">
        <v>0.5625</v>
      </c>
      <c r="W45" s="30">
        <v>0.13919999999999999</v>
      </c>
      <c r="X45" s="30">
        <v>0.86080000000000001</v>
      </c>
      <c r="Y45" s="30">
        <v>0.1343</v>
      </c>
      <c r="Z45" s="30">
        <v>0.86570000000000003</v>
      </c>
    </row>
    <row r="46" spans="1:26" x14ac:dyDescent="0.3">
      <c r="A46" s="18" t="s">
        <v>5</v>
      </c>
      <c r="B46" s="18" t="s">
        <v>143</v>
      </c>
      <c r="C46" s="21" t="s">
        <v>72</v>
      </c>
      <c r="D46" s="18" t="s">
        <v>73</v>
      </c>
      <c r="E46" s="5" t="s">
        <v>74</v>
      </c>
      <c r="F46" s="7">
        <v>109</v>
      </c>
      <c r="G46" s="17">
        <v>62</v>
      </c>
      <c r="H46" s="17">
        <v>49</v>
      </c>
      <c r="I46" s="17">
        <v>15</v>
      </c>
      <c r="J46" s="17">
        <v>5</v>
      </c>
      <c r="K46" s="17">
        <v>12</v>
      </c>
      <c r="L46" s="17">
        <v>5</v>
      </c>
      <c r="M46" s="17">
        <v>18</v>
      </c>
      <c r="N46" s="17">
        <v>8</v>
      </c>
      <c r="O46" s="17">
        <v>26</v>
      </c>
      <c r="P46" s="7">
        <v>11</v>
      </c>
      <c r="Q46" s="30">
        <v>0.55900000000000005</v>
      </c>
      <c r="R46" s="30">
        <v>0.44099999999999995</v>
      </c>
      <c r="S46" s="30">
        <v>0.75</v>
      </c>
      <c r="T46" s="30">
        <v>0.25</v>
      </c>
      <c r="U46" s="30">
        <v>0.7</v>
      </c>
      <c r="V46" s="30">
        <v>0.3</v>
      </c>
      <c r="W46" s="30">
        <v>0.68799999999999994</v>
      </c>
      <c r="X46" s="30">
        <v>0.31200000000000006</v>
      </c>
      <c r="Y46" s="30">
        <v>0.71099999999999997</v>
      </c>
      <c r="Z46" s="30">
        <v>0.28900000000000003</v>
      </c>
    </row>
    <row r="47" spans="1:26" x14ac:dyDescent="0.3">
      <c r="A47" s="18" t="s">
        <v>5</v>
      </c>
      <c r="B47" s="18" t="s">
        <v>144</v>
      </c>
      <c r="C47" s="21" t="s">
        <v>75</v>
      </c>
      <c r="D47" s="18" t="s">
        <v>76</v>
      </c>
      <c r="E47" s="5" t="s">
        <v>77</v>
      </c>
      <c r="F47" s="7">
        <v>54</v>
      </c>
      <c r="G47" s="17">
        <v>0</v>
      </c>
      <c r="H47" s="17">
        <v>107</v>
      </c>
      <c r="I47" s="17">
        <v>18</v>
      </c>
      <c r="J47" s="17">
        <v>21</v>
      </c>
      <c r="K47" s="17">
        <v>13</v>
      </c>
      <c r="L47" s="17">
        <v>10</v>
      </c>
      <c r="M47" s="17">
        <v>4</v>
      </c>
      <c r="N47" s="17">
        <v>65</v>
      </c>
      <c r="O47" s="17">
        <v>7</v>
      </c>
      <c r="P47" s="7">
        <v>37</v>
      </c>
      <c r="Q47" s="30">
        <v>0</v>
      </c>
      <c r="R47" s="30">
        <v>1</v>
      </c>
      <c r="S47" s="30">
        <v>0.46150000000000002</v>
      </c>
      <c r="T47" s="30">
        <v>0.53849999999999998</v>
      </c>
      <c r="U47" s="30">
        <v>0.56520000000000004</v>
      </c>
      <c r="V47" s="30">
        <v>0.43479999999999996</v>
      </c>
      <c r="W47" s="30">
        <v>5.8000000000000003E-2</v>
      </c>
      <c r="X47" s="30">
        <v>0.94199999999999995</v>
      </c>
      <c r="Y47" s="30">
        <v>0.15909999999999999</v>
      </c>
      <c r="Z47" s="30">
        <v>0.84089999999999998</v>
      </c>
    </row>
    <row r="48" spans="1:26" x14ac:dyDescent="0.3">
      <c r="A48" s="18" t="s">
        <v>5</v>
      </c>
      <c r="B48" s="18" t="s">
        <v>144</v>
      </c>
      <c r="C48" s="21" t="s">
        <v>78</v>
      </c>
      <c r="D48" s="18" t="s">
        <v>76</v>
      </c>
      <c r="E48" s="5" t="s">
        <v>77</v>
      </c>
      <c r="F48" s="7">
        <v>56</v>
      </c>
      <c r="G48" s="17">
        <v>0</v>
      </c>
      <c r="H48" s="17">
        <v>111</v>
      </c>
      <c r="I48" s="17">
        <v>15</v>
      </c>
      <c r="J48" s="17">
        <v>18</v>
      </c>
      <c r="K48" s="17">
        <v>11</v>
      </c>
      <c r="L48" s="17">
        <v>10</v>
      </c>
      <c r="M48" s="17">
        <v>4</v>
      </c>
      <c r="N48" s="17">
        <v>58</v>
      </c>
      <c r="O48" s="17">
        <v>6</v>
      </c>
      <c r="P48" s="7">
        <v>32</v>
      </c>
      <c r="Q48" s="30">
        <v>0</v>
      </c>
      <c r="R48" s="30">
        <v>1</v>
      </c>
      <c r="S48" s="30">
        <v>0.45450000000000002</v>
      </c>
      <c r="T48" s="30">
        <v>0.54549999999999998</v>
      </c>
      <c r="U48" s="30">
        <v>0.52380000000000004</v>
      </c>
      <c r="V48" s="30">
        <v>0.47619999999999996</v>
      </c>
      <c r="W48" s="30">
        <v>6.4500000000000002E-2</v>
      </c>
      <c r="X48" s="30">
        <v>0.9355</v>
      </c>
      <c r="Y48" s="30">
        <v>0.15790000000000001</v>
      </c>
      <c r="Z48" s="30">
        <v>0.84209999999999996</v>
      </c>
    </row>
    <row r="49" spans="1:26" x14ac:dyDescent="0.3">
      <c r="A49" s="18" t="s">
        <v>5</v>
      </c>
      <c r="B49" s="18" t="s">
        <v>144</v>
      </c>
      <c r="C49" s="21" t="s">
        <v>79</v>
      </c>
      <c r="D49" s="18" t="s">
        <v>76</v>
      </c>
      <c r="E49" s="5" t="s">
        <v>77</v>
      </c>
      <c r="F49" s="7">
        <v>138</v>
      </c>
      <c r="G49" s="17">
        <v>0</v>
      </c>
      <c r="H49" s="17">
        <v>276</v>
      </c>
      <c r="I49" s="17">
        <v>62</v>
      </c>
      <c r="J49" s="17">
        <v>83</v>
      </c>
      <c r="K49" s="17">
        <v>53</v>
      </c>
      <c r="L49" s="17">
        <v>34</v>
      </c>
      <c r="M49" s="17">
        <v>14</v>
      </c>
      <c r="N49" s="17">
        <v>188</v>
      </c>
      <c r="O49" s="17">
        <v>23</v>
      </c>
      <c r="P49" s="7">
        <v>123</v>
      </c>
      <c r="Q49" s="30">
        <v>0</v>
      </c>
      <c r="R49" s="30">
        <v>1</v>
      </c>
      <c r="S49" s="30">
        <v>0.42759999999999998</v>
      </c>
      <c r="T49" s="30">
        <v>0.57240000000000002</v>
      </c>
      <c r="U49" s="30">
        <v>0.60919999999999996</v>
      </c>
      <c r="V49" s="30">
        <v>0.39080000000000004</v>
      </c>
      <c r="W49" s="30">
        <v>6.93E-2</v>
      </c>
      <c r="X49" s="30">
        <v>0.93069999999999997</v>
      </c>
      <c r="Y49" s="30">
        <v>0.1575</v>
      </c>
      <c r="Z49" s="30">
        <v>0.84250000000000003</v>
      </c>
    </row>
    <row r="50" spans="1:26" x14ac:dyDescent="0.3">
      <c r="A50" s="18" t="s">
        <v>5</v>
      </c>
      <c r="B50" s="18" t="s">
        <v>144</v>
      </c>
      <c r="C50" s="21" t="s">
        <v>80</v>
      </c>
      <c r="D50" s="18" t="s">
        <v>76</v>
      </c>
      <c r="E50" s="5" t="s">
        <v>77</v>
      </c>
      <c r="F50" s="7">
        <v>79</v>
      </c>
      <c r="G50" s="17">
        <v>0</v>
      </c>
      <c r="H50" s="17">
        <v>157</v>
      </c>
      <c r="I50" s="17">
        <v>16</v>
      </c>
      <c r="J50" s="17">
        <v>44</v>
      </c>
      <c r="K50" s="17">
        <v>22</v>
      </c>
      <c r="L50" s="17">
        <v>28</v>
      </c>
      <c r="M50" s="17">
        <v>2</v>
      </c>
      <c r="N50" s="17">
        <v>136</v>
      </c>
      <c r="O50" s="17">
        <v>3</v>
      </c>
      <c r="P50" s="7">
        <v>65</v>
      </c>
      <c r="Q50" s="30">
        <v>0</v>
      </c>
      <c r="R50" s="30">
        <v>1</v>
      </c>
      <c r="S50" s="30">
        <v>0.26669999999999999</v>
      </c>
      <c r="T50" s="30">
        <v>0.73330000000000006</v>
      </c>
      <c r="U50" s="30">
        <v>0.44</v>
      </c>
      <c r="V50" s="30">
        <v>0.56000000000000005</v>
      </c>
      <c r="W50" s="30">
        <v>1.4500000000000001E-2</v>
      </c>
      <c r="X50" s="30">
        <v>0.98550000000000004</v>
      </c>
      <c r="Y50" s="30">
        <v>4.41E-2</v>
      </c>
      <c r="Z50" s="30">
        <v>0.95589999999999997</v>
      </c>
    </row>
    <row r="51" spans="1:26" x14ac:dyDescent="0.3">
      <c r="A51" s="18" t="s">
        <v>5</v>
      </c>
      <c r="B51" s="18" t="s">
        <v>144</v>
      </c>
      <c r="C51" s="21" t="s">
        <v>81</v>
      </c>
      <c r="D51" s="18" t="s">
        <v>82</v>
      </c>
      <c r="E51" s="5" t="s">
        <v>83</v>
      </c>
      <c r="F51" s="7">
        <v>11</v>
      </c>
      <c r="G51" s="17">
        <v>0</v>
      </c>
      <c r="H51" s="17">
        <v>15</v>
      </c>
      <c r="I51" s="17">
        <v>7</v>
      </c>
      <c r="J51" s="17">
        <v>15</v>
      </c>
      <c r="K51" s="17">
        <v>1</v>
      </c>
      <c r="L51" s="17">
        <v>12</v>
      </c>
      <c r="M51" s="17">
        <v>4</v>
      </c>
      <c r="N51" s="17">
        <v>14</v>
      </c>
      <c r="O51" s="17">
        <v>3</v>
      </c>
      <c r="P51" s="7">
        <v>5</v>
      </c>
      <c r="Q51" s="30">
        <v>0</v>
      </c>
      <c r="R51" s="30">
        <v>1</v>
      </c>
      <c r="S51" s="30">
        <v>0.3</v>
      </c>
      <c r="T51" s="30">
        <v>0.7</v>
      </c>
      <c r="U51" s="30">
        <v>0.08</v>
      </c>
      <c r="V51" s="30">
        <v>0.92</v>
      </c>
      <c r="W51" s="30">
        <v>0.25</v>
      </c>
      <c r="X51" s="30">
        <v>0.75</v>
      </c>
      <c r="Y51" s="30">
        <v>0.37</v>
      </c>
      <c r="Z51" s="30">
        <v>0.63</v>
      </c>
    </row>
    <row r="52" spans="1:26" x14ac:dyDescent="0.3">
      <c r="A52" s="18" t="s">
        <v>5</v>
      </c>
      <c r="B52" s="18" t="s">
        <v>144</v>
      </c>
      <c r="C52" s="21" t="s">
        <v>84</v>
      </c>
      <c r="D52" s="18" t="s">
        <v>85</v>
      </c>
      <c r="E52" s="5" t="s">
        <v>83</v>
      </c>
      <c r="F52" s="7">
        <v>87</v>
      </c>
      <c r="G52" s="17">
        <v>0</v>
      </c>
      <c r="H52" s="17">
        <v>173</v>
      </c>
      <c r="I52" s="17">
        <v>38</v>
      </c>
      <c r="J52" s="17">
        <v>51</v>
      </c>
      <c r="K52" s="17">
        <v>15</v>
      </c>
      <c r="L52" s="17">
        <v>13</v>
      </c>
      <c r="M52" s="17">
        <v>18</v>
      </c>
      <c r="N52" s="17">
        <v>86</v>
      </c>
      <c r="O52" s="17">
        <v>36</v>
      </c>
      <c r="P52" s="7">
        <v>28</v>
      </c>
      <c r="Q52" s="30">
        <v>0</v>
      </c>
      <c r="R52" s="30">
        <v>1</v>
      </c>
      <c r="S52" s="30">
        <v>0.43</v>
      </c>
      <c r="T52" s="30">
        <v>0.56999999999999995</v>
      </c>
      <c r="U52" s="30">
        <v>0.54</v>
      </c>
      <c r="V52" s="30">
        <v>0.46</v>
      </c>
      <c r="W52" s="30">
        <v>0.17</v>
      </c>
      <c r="X52" s="30">
        <v>0.83</v>
      </c>
      <c r="Y52" s="30">
        <v>0.56999999999999995</v>
      </c>
      <c r="Z52" s="30">
        <v>0.43</v>
      </c>
    </row>
    <row r="53" spans="1:26" x14ac:dyDescent="0.3">
      <c r="A53" s="18" t="s">
        <v>5</v>
      </c>
      <c r="B53" s="18" t="s">
        <v>144</v>
      </c>
      <c r="C53" s="21" t="s">
        <v>129</v>
      </c>
      <c r="D53" s="18" t="s">
        <v>87</v>
      </c>
      <c r="E53" s="5" t="s">
        <v>83</v>
      </c>
      <c r="F53" s="7">
        <v>13</v>
      </c>
      <c r="G53" s="17">
        <v>0</v>
      </c>
      <c r="H53" s="17">
        <v>26</v>
      </c>
      <c r="I53" s="17">
        <v>6</v>
      </c>
      <c r="J53" s="17">
        <v>18</v>
      </c>
      <c r="K53" s="17">
        <v>5</v>
      </c>
      <c r="L53" s="17">
        <v>3</v>
      </c>
      <c r="M53" s="17">
        <v>1</v>
      </c>
      <c r="N53" s="17">
        <v>23</v>
      </c>
      <c r="O53" s="17">
        <v>1</v>
      </c>
      <c r="P53" s="7">
        <v>5</v>
      </c>
      <c r="Q53" s="30">
        <v>0</v>
      </c>
      <c r="R53" s="30">
        <v>1</v>
      </c>
      <c r="S53" s="30">
        <v>0.26</v>
      </c>
      <c r="T53" s="30">
        <v>0.74</v>
      </c>
      <c r="U53" s="30">
        <v>0.56999999999999995</v>
      </c>
      <c r="V53" s="30">
        <v>0.43</v>
      </c>
      <c r="W53" s="30">
        <v>0.03</v>
      </c>
      <c r="X53" s="30">
        <v>0.97</v>
      </c>
      <c r="Y53" s="30">
        <v>0.1</v>
      </c>
      <c r="Z53" s="30">
        <v>0.9</v>
      </c>
    </row>
    <row r="54" spans="1:26" x14ac:dyDescent="0.3">
      <c r="A54" s="18" t="s">
        <v>5</v>
      </c>
      <c r="B54" s="18" t="s">
        <v>144</v>
      </c>
      <c r="C54" s="21" t="s">
        <v>88</v>
      </c>
      <c r="D54" s="18" t="s">
        <v>89</v>
      </c>
      <c r="E54" s="5" t="s">
        <v>83</v>
      </c>
      <c r="F54" s="7">
        <v>7</v>
      </c>
      <c r="G54" s="17">
        <v>0</v>
      </c>
      <c r="H54" s="17">
        <v>13</v>
      </c>
      <c r="I54" s="17">
        <v>1</v>
      </c>
      <c r="J54" s="17">
        <v>13</v>
      </c>
      <c r="K54" s="17">
        <v>2</v>
      </c>
      <c r="L54" s="17">
        <v>7</v>
      </c>
      <c r="M54" s="17">
        <v>0</v>
      </c>
      <c r="N54" s="17">
        <v>14</v>
      </c>
      <c r="O54" s="17">
        <v>0</v>
      </c>
      <c r="P54" s="7">
        <v>12</v>
      </c>
      <c r="Q54" s="32">
        <v>0</v>
      </c>
      <c r="R54" s="32">
        <v>1</v>
      </c>
      <c r="S54" s="32">
        <v>7.0000000000000007E-2</v>
      </c>
      <c r="T54" s="32">
        <v>0.93</v>
      </c>
      <c r="U54" s="32">
        <v>0.25</v>
      </c>
      <c r="V54" s="32">
        <v>0.75</v>
      </c>
      <c r="W54" s="32">
        <v>0</v>
      </c>
      <c r="X54" s="32">
        <v>1</v>
      </c>
      <c r="Y54" s="32">
        <v>0</v>
      </c>
      <c r="Z54" s="32">
        <v>1</v>
      </c>
    </row>
    <row r="55" spans="1:26" x14ac:dyDescent="0.3">
      <c r="A55" s="18" t="s">
        <v>5</v>
      </c>
      <c r="B55" s="18" t="s">
        <v>144</v>
      </c>
      <c r="C55" s="21" t="s">
        <v>90</v>
      </c>
      <c r="D55" s="18" t="s">
        <v>91</v>
      </c>
      <c r="E55" s="5" t="s">
        <v>83</v>
      </c>
      <c r="F55" s="7">
        <v>4</v>
      </c>
      <c r="G55" s="17">
        <v>0</v>
      </c>
      <c r="H55" s="17">
        <v>4</v>
      </c>
      <c r="I55" s="17">
        <v>0</v>
      </c>
      <c r="J55" s="17">
        <v>6</v>
      </c>
      <c r="K55" s="17">
        <v>0</v>
      </c>
      <c r="L55" s="17">
        <v>3</v>
      </c>
      <c r="M55" s="17">
        <v>0</v>
      </c>
      <c r="N55" s="17">
        <v>8</v>
      </c>
      <c r="O55" s="17">
        <v>0</v>
      </c>
      <c r="P55" s="7">
        <v>5</v>
      </c>
      <c r="Q55" s="30">
        <v>0</v>
      </c>
      <c r="R55" s="30">
        <v>1</v>
      </c>
      <c r="S55" s="30">
        <v>0</v>
      </c>
      <c r="T55" s="30">
        <v>1</v>
      </c>
      <c r="U55" s="30">
        <v>0</v>
      </c>
      <c r="V55" s="30">
        <v>1</v>
      </c>
      <c r="W55" s="30">
        <v>0</v>
      </c>
      <c r="X55" s="30">
        <v>1</v>
      </c>
      <c r="Y55" s="30">
        <v>0</v>
      </c>
      <c r="Z55" s="30">
        <v>1</v>
      </c>
    </row>
    <row r="56" spans="1:26" x14ac:dyDescent="0.3">
      <c r="A56" s="18" t="s">
        <v>5</v>
      </c>
      <c r="B56" s="18" t="s">
        <v>144</v>
      </c>
      <c r="C56" s="21" t="s">
        <v>130</v>
      </c>
      <c r="D56" s="18" t="s">
        <v>94</v>
      </c>
      <c r="E56" s="5" t="s">
        <v>83</v>
      </c>
      <c r="F56" s="7">
        <v>3</v>
      </c>
      <c r="G56" s="17">
        <v>0</v>
      </c>
      <c r="H56" s="17">
        <v>4</v>
      </c>
      <c r="I56" s="17">
        <v>0</v>
      </c>
      <c r="J56" s="17">
        <v>6</v>
      </c>
      <c r="K56" s="17">
        <v>1</v>
      </c>
      <c r="L56" s="17">
        <v>3</v>
      </c>
      <c r="M56" s="17">
        <v>0</v>
      </c>
      <c r="N56" s="17">
        <v>2</v>
      </c>
      <c r="O56" s="17">
        <v>0</v>
      </c>
      <c r="P56" s="7">
        <v>1</v>
      </c>
      <c r="Q56" s="30">
        <v>0</v>
      </c>
      <c r="R56" s="30">
        <v>1</v>
      </c>
      <c r="S56" s="30">
        <v>0</v>
      </c>
      <c r="T56" s="30">
        <v>1</v>
      </c>
      <c r="U56" s="30">
        <v>0.25</v>
      </c>
      <c r="V56" s="30">
        <v>0.75</v>
      </c>
      <c r="W56" s="30">
        <v>0</v>
      </c>
      <c r="X56" s="30">
        <v>1</v>
      </c>
      <c r="Y56" s="30">
        <v>0</v>
      </c>
      <c r="Z56" s="30">
        <v>1</v>
      </c>
    </row>
    <row r="57" spans="1:26" x14ac:dyDescent="0.3">
      <c r="A57" s="18" t="s">
        <v>5</v>
      </c>
      <c r="B57" s="18" t="s">
        <v>144</v>
      </c>
      <c r="C57" s="21" t="s">
        <v>95</v>
      </c>
      <c r="D57" s="18" t="s">
        <v>96</v>
      </c>
      <c r="E57" s="5" t="s">
        <v>132</v>
      </c>
      <c r="F57" s="7">
        <v>11</v>
      </c>
      <c r="G57" s="17">
        <v>0</v>
      </c>
      <c r="H57" s="17">
        <v>14</v>
      </c>
      <c r="I57" s="17">
        <v>1</v>
      </c>
      <c r="J57" s="17">
        <v>4</v>
      </c>
      <c r="K57" s="17">
        <v>1</v>
      </c>
      <c r="L57" s="17">
        <v>3</v>
      </c>
      <c r="M57" s="17">
        <v>0</v>
      </c>
      <c r="N57" s="17">
        <v>11</v>
      </c>
      <c r="O57" s="17">
        <v>1</v>
      </c>
      <c r="P57" s="7">
        <v>3</v>
      </c>
      <c r="Q57" s="30">
        <v>0</v>
      </c>
      <c r="R57" s="30">
        <v>1</v>
      </c>
      <c r="S57" s="30">
        <v>0.25</v>
      </c>
      <c r="T57" s="30">
        <v>0.75</v>
      </c>
      <c r="U57" s="30">
        <v>0.25</v>
      </c>
      <c r="V57" s="30">
        <v>0.75</v>
      </c>
      <c r="W57" s="30">
        <v>0</v>
      </c>
      <c r="X57" s="30">
        <v>1</v>
      </c>
      <c r="Y57" s="30">
        <v>0.2</v>
      </c>
      <c r="Z57" s="30">
        <v>0.8</v>
      </c>
    </row>
    <row r="58" spans="1:26" x14ac:dyDescent="0.3">
      <c r="A58" s="18" t="s">
        <v>5</v>
      </c>
      <c r="B58" s="18" t="s">
        <v>144</v>
      </c>
      <c r="C58" s="21" t="s">
        <v>97</v>
      </c>
      <c r="D58" s="18" t="s">
        <v>98</v>
      </c>
      <c r="E58" s="5" t="s">
        <v>24</v>
      </c>
      <c r="F58" s="7">
        <v>13</v>
      </c>
      <c r="G58" s="17">
        <v>0</v>
      </c>
      <c r="H58" s="17">
        <v>19</v>
      </c>
      <c r="I58" s="17">
        <v>3</v>
      </c>
      <c r="J58" s="17">
        <v>21</v>
      </c>
      <c r="K58" s="17">
        <v>1</v>
      </c>
      <c r="L58" s="17">
        <v>15</v>
      </c>
      <c r="M58" s="17">
        <v>0</v>
      </c>
      <c r="N58" s="17">
        <v>25</v>
      </c>
      <c r="O58" s="17">
        <v>0</v>
      </c>
      <c r="P58" s="7">
        <v>8</v>
      </c>
      <c r="Q58" s="30">
        <v>0</v>
      </c>
      <c r="R58" s="30">
        <v>1</v>
      </c>
      <c r="S58" s="30">
        <v>0.125</v>
      </c>
      <c r="T58" s="30">
        <v>0.875</v>
      </c>
      <c r="U58" s="30">
        <v>7.1400000000000005E-2</v>
      </c>
      <c r="V58" s="30">
        <v>0.92859999999999998</v>
      </c>
      <c r="W58" s="30">
        <v>0</v>
      </c>
      <c r="X58" s="30">
        <v>1</v>
      </c>
      <c r="Y58" s="30">
        <v>0</v>
      </c>
      <c r="Z58" s="30">
        <v>1</v>
      </c>
    </row>
    <row r="59" spans="1:26" x14ac:dyDescent="0.3">
      <c r="A59" s="18" t="s">
        <v>5</v>
      </c>
      <c r="B59" s="18" t="s">
        <v>144</v>
      </c>
      <c r="C59" s="21" t="s">
        <v>97</v>
      </c>
      <c r="D59" s="18" t="s">
        <v>98</v>
      </c>
      <c r="E59" s="5" t="s">
        <v>24</v>
      </c>
      <c r="F59" s="7">
        <v>3</v>
      </c>
      <c r="G59" s="17">
        <v>0</v>
      </c>
      <c r="H59" s="17">
        <v>3</v>
      </c>
      <c r="I59" s="17">
        <v>1</v>
      </c>
      <c r="J59" s="17">
        <v>1</v>
      </c>
      <c r="K59" s="17">
        <v>0</v>
      </c>
      <c r="L59" s="17">
        <v>2</v>
      </c>
      <c r="M59" s="17">
        <v>0</v>
      </c>
      <c r="N59" s="17">
        <v>5</v>
      </c>
      <c r="O59" s="17">
        <v>0</v>
      </c>
      <c r="P59" s="7">
        <v>3</v>
      </c>
      <c r="Q59" s="30">
        <v>0</v>
      </c>
      <c r="R59" s="30">
        <v>1</v>
      </c>
      <c r="S59" s="30">
        <v>0.5</v>
      </c>
      <c r="T59" s="30">
        <v>0.5</v>
      </c>
      <c r="U59" s="30">
        <v>0</v>
      </c>
      <c r="V59" s="30">
        <v>1</v>
      </c>
      <c r="W59" s="30">
        <v>0</v>
      </c>
      <c r="X59" s="30">
        <v>1</v>
      </c>
      <c r="Y59" s="30">
        <v>0</v>
      </c>
      <c r="Z59" s="30">
        <v>1</v>
      </c>
    </row>
    <row r="60" spans="1:26" x14ac:dyDescent="0.3">
      <c r="A60" s="18" t="s">
        <v>5</v>
      </c>
      <c r="B60" s="18" t="s">
        <v>144</v>
      </c>
      <c r="C60" s="21" t="s">
        <v>99</v>
      </c>
      <c r="D60" s="18" t="s">
        <v>98</v>
      </c>
      <c r="E60" s="5" t="s">
        <v>24</v>
      </c>
      <c r="F60" s="7">
        <v>1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2</v>
      </c>
      <c r="O60" s="17">
        <v>0</v>
      </c>
      <c r="P60" s="7">
        <v>2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1</v>
      </c>
      <c r="Y60" s="30">
        <v>0</v>
      </c>
      <c r="Z60" s="30">
        <v>1</v>
      </c>
    </row>
    <row r="61" spans="1:26" x14ac:dyDescent="0.3">
      <c r="A61" s="18" t="s">
        <v>5</v>
      </c>
      <c r="B61" s="18" t="s">
        <v>144</v>
      </c>
      <c r="C61" s="21" t="s">
        <v>99</v>
      </c>
      <c r="D61" s="18" t="s">
        <v>98</v>
      </c>
      <c r="E61" s="5" t="s">
        <v>24</v>
      </c>
      <c r="F61" s="7">
        <v>1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7">
        <v>1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1</v>
      </c>
    </row>
    <row r="62" spans="1:26" x14ac:dyDescent="0.3">
      <c r="A62" s="18" t="s">
        <v>5</v>
      </c>
      <c r="B62" s="18" t="s">
        <v>144</v>
      </c>
      <c r="C62" s="21" t="s">
        <v>104</v>
      </c>
      <c r="D62" s="18" t="s">
        <v>51</v>
      </c>
      <c r="E62" s="5" t="s">
        <v>49</v>
      </c>
      <c r="F62" s="7">
        <v>1</v>
      </c>
      <c r="G62" s="17">
        <v>1</v>
      </c>
      <c r="H62" s="17">
        <v>3</v>
      </c>
      <c r="I62" s="17">
        <v>0</v>
      </c>
      <c r="J62" s="17">
        <v>17</v>
      </c>
      <c r="K62" s="17">
        <v>3</v>
      </c>
      <c r="L62" s="17">
        <v>4</v>
      </c>
      <c r="M62" s="17">
        <v>1</v>
      </c>
      <c r="N62" s="17">
        <v>5</v>
      </c>
      <c r="O62" s="17">
        <v>0</v>
      </c>
      <c r="P62" s="7">
        <v>24</v>
      </c>
      <c r="Q62" s="30">
        <v>0.25</v>
      </c>
      <c r="R62" s="30">
        <v>0.75</v>
      </c>
      <c r="S62" s="30">
        <v>0</v>
      </c>
      <c r="T62" s="30">
        <v>1</v>
      </c>
      <c r="U62" s="30">
        <v>0.42899999999999999</v>
      </c>
      <c r="V62" s="30">
        <v>0.57099999999999995</v>
      </c>
      <c r="W62" s="30">
        <v>0.16669999999999999</v>
      </c>
      <c r="X62" s="30">
        <v>0.83330000000000004</v>
      </c>
      <c r="Y62" s="30">
        <v>0</v>
      </c>
      <c r="Z62" s="30">
        <v>1</v>
      </c>
    </row>
    <row r="63" spans="1:26" x14ac:dyDescent="0.3">
      <c r="A63" s="18" t="s">
        <v>5</v>
      </c>
      <c r="B63" s="18" t="s">
        <v>144</v>
      </c>
      <c r="C63" s="21" t="s">
        <v>131</v>
      </c>
      <c r="D63" s="18" t="s">
        <v>51</v>
      </c>
      <c r="E63" s="5" t="s">
        <v>49</v>
      </c>
      <c r="F63" s="7">
        <v>9</v>
      </c>
      <c r="G63" s="17">
        <v>1</v>
      </c>
      <c r="H63" s="17">
        <v>5</v>
      </c>
      <c r="I63" s="17">
        <v>4</v>
      </c>
      <c r="J63" s="17">
        <v>7</v>
      </c>
      <c r="K63" s="17">
        <v>4</v>
      </c>
      <c r="L63" s="17">
        <v>4</v>
      </c>
      <c r="M63" s="17">
        <v>3</v>
      </c>
      <c r="N63" s="17">
        <v>5</v>
      </c>
      <c r="O63" s="17">
        <v>2</v>
      </c>
      <c r="P63" s="7">
        <v>8</v>
      </c>
      <c r="Q63" s="30">
        <v>0.17</v>
      </c>
      <c r="R63" s="30">
        <v>0.83</v>
      </c>
      <c r="S63" s="30">
        <v>0.36399999999999999</v>
      </c>
      <c r="T63" s="30">
        <v>0.63600000000000001</v>
      </c>
      <c r="U63" s="30">
        <v>0.5</v>
      </c>
      <c r="V63" s="30">
        <v>0.5</v>
      </c>
      <c r="W63" s="30">
        <v>0.375</v>
      </c>
      <c r="X63" s="30">
        <v>0.625</v>
      </c>
      <c r="Y63" s="30">
        <v>0.2</v>
      </c>
      <c r="Z63" s="30">
        <v>0.8</v>
      </c>
    </row>
    <row r="64" spans="1:26" x14ac:dyDescent="0.3">
      <c r="A64" s="18" t="s">
        <v>5</v>
      </c>
      <c r="B64" s="18" t="s">
        <v>144</v>
      </c>
      <c r="C64" s="21" t="s">
        <v>104</v>
      </c>
      <c r="D64" s="18" t="s">
        <v>70</v>
      </c>
      <c r="E64" s="5" t="s">
        <v>105</v>
      </c>
      <c r="F64" s="7">
        <v>10</v>
      </c>
      <c r="G64" s="17">
        <v>0</v>
      </c>
      <c r="H64" s="17">
        <v>4</v>
      </c>
      <c r="I64" s="17">
        <v>0</v>
      </c>
      <c r="J64" s="17">
        <v>10</v>
      </c>
      <c r="K64" s="17">
        <v>0</v>
      </c>
      <c r="L64" s="17">
        <v>9</v>
      </c>
      <c r="M64" s="17">
        <v>0</v>
      </c>
      <c r="N64" s="17">
        <v>20</v>
      </c>
      <c r="O64" s="17">
        <v>0</v>
      </c>
      <c r="P64" s="7">
        <v>7</v>
      </c>
      <c r="Q64" s="30">
        <v>0</v>
      </c>
      <c r="R64" s="30">
        <v>1</v>
      </c>
      <c r="S64" s="30">
        <v>0</v>
      </c>
      <c r="T64" s="30">
        <v>1</v>
      </c>
      <c r="U64" s="30">
        <v>0</v>
      </c>
      <c r="V64" s="30">
        <v>1</v>
      </c>
      <c r="W64" s="30">
        <v>0</v>
      </c>
      <c r="X64" s="30">
        <v>1</v>
      </c>
      <c r="Y64" s="30">
        <v>0</v>
      </c>
      <c r="Z64" s="30">
        <v>1</v>
      </c>
    </row>
    <row r="65" spans="1:26" x14ac:dyDescent="0.3">
      <c r="A65" s="18" t="s">
        <v>152</v>
      </c>
      <c r="B65" s="18" t="s">
        <v>152</v>
      </c>
      <c r="C65" s="21">
        <v>122</v>
      </c>
      <c r="D65" s="18" t="s">
        <v>106</v>
      </c>
      <c r="E65" s="5" t="s">
        <v>107</v>
      </c>
      <c r="F65" s="7">
        <v>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7">
        <v>1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1</v>
      </c>
    </row>
    <row r="66" spans="1:26" x14ac:dyDescent="0.3">
      <c r="A66" s="18" t="s">
        <v>152</v>
      </c>
      <c r="B66" s="18" t="s">
        <v>152</v>
      </c>
      <c r="C66" s="21">
        <v>146</v>
      </c>
      <c r="D66" s="18" t="s">
        <v>106</v>
      </c>
      <c r="E66" s="5" t="s">
        <v>107</v>
      </c>
      <c r="F66" s="7">
        <v>1</v>
      </c>
      <c r="G66" s="17">
        <v>0</v>
      </c>
      <c r="H66" s="17">
        <v>1</v>
      </c>
      <c r="I66" s="17">
        <v>0</v>
      </c>
      <c r="J66" s="17">
        <v>1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7">
        <v>1</v>
      </c>
      <c r="Q66" s="30">
        <v>0</v>
      </c>
      <c r="R66" s="30">
        <v>1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1</v>
      </c>
    </row>
    <row r="67" spans="1:26" x14ac:dyDescent="0.3">
      <c r="A67" s="18" t="s">
        <v>152</v>
      </c>
      <c r="B67" s="18" t="s">
        <v>152</v>
      </c>
      <c r="C67" s="21">
        <v>151</v>
      </c>
      <c r="D67" s="18" t="s">
        <v>106</v>
      </c>
      <c r="E67" s="5" t="s">
        <v>107</v>
      </c>
      <c r="F67" s="7">
        <v>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1</v>
      </c>
      <c r="M67" s="17">
        <v>0</v>
      </c>
      <c r="N67" s="17">
        <v>0</v>
      </c>
      <c r="O67" s="17">
        <v>0</v>
      </c>
      <c r="P67" s="7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1</v>
      </c>
      <c r="W67" s="30">
        <v>0</v>
      </c>
      <c r="X67" s="30">
        <v>0</v>
      </c>
      <c r="Y67" s="30">
        <v>0</v>
      </c>
      <c r="Z67" s="30">
        <v>0</v>
      </c>
    </row>
    <row r="68" spans="1:26" x14ac:dyDescent="0.3">
      <c r="A68" s="18" t="s">
        <v>152</v>
      </c>
      <c r="B68" s="18" t="s">
        <v>152</v>
      </c>
      <c r="C68" s="21">
        <v>204</v>
      </c>
      <c r="D68" s="18" t="s">
        <v>108</v>
      </c>
      <c r="E68" s="5" t="s">
        <v>107</v>
      </c>
      <c r="F68" s="7">
        <v>1</v>
      </c>
      <c r="G68" s="17">
        <v>0</v>
      </c>
      <c r="H68" s="17">
        <v>2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1</v>
      </c>
      <c r="O68" s="17">
        <v>0</v>
      </c>
      <c r="P68" s="7">
        <v>0</v>
      </c>
      <c r="Q68" s="30">
        <v>0</v>
      </c>
      <c r="R68" s="30">
        <v>1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1</v>
      </c>
      <c r="Y68" s="30">
        <v>0</v>
      </c>
      <c r="Z68" s="30">
        <v>0</v>
      </c>
    </row>
    <row r="69" spans="1:26" x14ac:dyDescent="0.3">
      <c r="A69" s="18" t="s">
        <v>152</v>
      </c>
      <c r="B69" s="18" t="s">
        <v>152</v>
      </c>
      <c r="C69" s="21">
        <v>205</v>
      </c>
      <c r="D69" s="18" t="s">
        <v>108</v>
      </c>
      <c r="E69" s="5" t="s">
        <v>107</v>
      </c>
      <c r="F69" s="7">
        <v>1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2</v>
      </c>
      <c r="O69" s="17">
        <v>0</v>
      </c>
      <c r="P69" s="7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1</v>
      </c>
      <c r="Y69" s="30">
        <v>0</v>
      </c>
      <c r="Z69" s="30">
        <v>0</v>
      </c>
    </row>
    <row r="70" spans="1:26" x14ac:dyDescent="0.3">
      <c r="A70" s="18" t="s">
        <v>152</v>
      </c>
      <c r="B70" s="18" t="s">
        <v>152</v>
      </c>
      <c r="C70" s="21">
        <v>214</v>
      </c>
      <c r="D70" s="18" t="s">
        <v>108</v>
      </c>
      <c r="E70" s="5" t="s">
        <v>107</v>
      </c>
      <c r="F70" s="7">
        <v>1</v>
      </c>
      <c r="G70" s="17">
        <v>0</v>
      </c>
      <c r="H70" s="17">
        <v>1</v>
      </c>
      <c r="I70" s="17">
        <v>0</v>
      </c>
      <c r="J70" s="17">
        <v>0</v>
      </c>
      <c r="K70" s="17">
        <v>0</v>
      </c>
      <c r="L70" s="17">
        <v>0</v>
      </c>
      <c r="M70" s="17">
        <v>1</v>
      </c>
      <c r="N70" s="17">
        <v>0</v>
      </c>
      <c r="O70" s="17">
        <v>0</v>
      </c>
      <c r="P70" s="7">
        <v>0</v>
      </c>
      <c r="Q70" s="30">
        <v>0</v>
      </c>
      <c r="R70" s="30">
        <v>1</v>
      </c>
      <c r="S70" s="30">
        <v>0</v>
      </c>
      <c r="T70" s="30">
        <v>0</v>
      </c>
      <c r="U70" s="30">
        <v>0</v>
      </c>
      <c r="V70" s="30">
        <v>0</v>
      </c>
      <c r="W70" s="30">
        <v>1</v>
      </c>
      <c r="X70" s="30">
        <v>0</v>
      </c>
      <c r="Y70" s="30">
        <v>0</v>
      </c>
      <c r="Z70" s="30">
        <v>0</v>
      </c>
    </row>
    <row r="71" spans="1:26" x14ac:dyDescent="0.3">
      <c r="A71" s="18" t="s">
        <v>152</v>
      </c>
      <c r="B71" s="18" t="s">
        <v>152</v>
      </c>
      <c r="C71" s="21">
        <v>327</v>
      </c>
      <c r="D71" s="18" t="s">
        <v>109</v>
      </c>
      <c r="E71" s="5" t="s">
        <v>107</v>
      </c>
      <c r="F71" s="7">
        <v>2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1</v>
      </c>
      <c r="N71" s="17">
        <v>2</v>
      </c>
      <c r="O71" s="17">
        <v>1</v>
      </c>
      <c r="P71" s="7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0.33300000000000002</v>
      </c>
      <c r="X71" s="30">
        <v>0.66600000000000004</v>
      </c>
      <c r="Y71" s="30">
        <v>1</v>
      </c>
      <c r="Z71" s="30">
        <v>0</v>
      </c>
    </row>
    <row r="72" spans="1:26" x14ac:dyDescent="0.3">
      <c r="A72" s="18" t="s">
        <v>152</v>
      </c>
      <c r="B72" s="18" t="s">
        <v>152</v>
      </c>
      <c r="C72" s="22">
        <v>328</v>
      </c>
      <c r="D72" s="18" t="s">
        <v>109</v>
      </c>
      <c r="E72" s="5" t="s">
        <v>107</v>
      </c>
      <c r="F72" s="7">
        <v>1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</v>
      </c>
      <c r="N72" s="17">
        <v>0</v>
      </c>
      <c r="O72" s="17">
        <v>0</v>
      </c>
      <c r="P72" s="7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1</v>
      </c>
      <c r="Z72" s="30">
        <v>0</v>
      </c>
    </row>
    <row r="73" spans="1:26" x14ac:dyDescent="0.3">
      <c r="A73" s="18" t="s">
        <v>152</v>
      </c>
      <c r="B73" s="18" t="s">
        <v>152</v>
      </c>
      <c r="C73" s="22">
        <v>333</v>
      </c>
      <c r="D73" s="18" t="s">
        <v>109</v>
      </c>
      <c r="E73" s="5" t="s">
        <v>107</v>
      </c>
      <c r="F73" s="7">
        <v>1</v>
      </c>
      <c r="G73" s="17">
        <v>0</v>
      </c>
      <c r="H73" s="17">
        <v>1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7">
        <v>0</v>
      </c>
      <c r="Q73" s="30">
        <v>0</v>
      </c>
      <c r="R73" s="30">
        <v>1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</row>
    <row r="74" spans="1:26" x14ac:dyDescent="0.3">
      <c r="A74" s="18" t="s">
        <v>152</v>
      </c>
      <c r="B74" s="18" t="s">
        <v>152</v>
      </c>
      <c r="C74" s="22">
        <v>336</v>
      </c>
      <c r="D74" s="18" t="s">
        <v>109</v>
      </c>
      <c r="E74" s="5" t="s">
        <v>107</v>
      </c>
      <c r="F74" s="7">
        <v>1</v>
      </c>
      <c r="G74" s="17">
        <v>0</v>
      </c>
      <c r="H74" s="17">
        <v>1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7">
        <v>0</v>
      </c>
      <c r="Q74" s="30">
        <v>0</v>
      </c>
      <c r="R74" s="30">
        <v>1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</row>
    <row r="75" spans="1:26" x14ac:dyDescent="0.3">
      <c r="A75" s="18" t="s">
        <v>152</v>
      </c>
      <c r="B75" s="18" t="s">
        <v>152</v>
      </c>
      <c r="C75" s="22">
        <v>337</v>
      </c>
      <c r="D75" s="18" t="s">
        <v>109</v>
      </c>
      <c r="E75" s="5" t="s">
        <v>107</v>
      </c>
      <c r="F75" s="7">
        <v>10</v>
      </c>
      <c r="G75" s="17">
        <v>0</v>
      </c>
      <c r="H75" s="17">
        <v>13</v>
      </c>
      <c r="I75" s="17">
        <v>3</v>
      </c>
      <c r="J75" s="17">
        <v>0</v>
      </c>
      <c r="K75" s="17">
        <v>0</v>
      </c>
      <c r="L75" s="17">
        <v>0</v>
      </c>
      <c r="M75" s="17">
        <v>2</v>
      </c>
      <c r="N75" s="17">
        <v>2</v>
      </c>
      <c r="O75" s="17">
        <v>2</v>
      </c>
      <c r="P75" s="7">
        <v>2</v>
      </c>
      <c r="Q75" s="30">
        <v>0</v>
      </c>
      <c r="R75" s="30">
        <v>1</v>
      </c>
      <c r="S75" s="30">
        <v>1</v>
      </c>
      <c r="T75" s="30">
        <v>0</v>
      </c>
      <c r="U75" s="30">
        <v>0</v>
      </c>
      <c r="V75" s="30">
        <v>0</v>
      </c>
      <c r="W75" s="30">
        <v>1</v>
      </c>
      <c r="X75" s="30">
        <v>0</v>
      </c>
      <c r="Y75" s="30">
        <v>0.5</v>
      </c>
      <c r="Z75" s="30">
        <v>0.5</v>
      </c>
    </row>
    <row r="76" spans="1:26" x14ac:dyDescent="0.3">
      <c r="A76" s="18" t="s">
        <v>152</v>
      </c>
      <c r="B76" s="18" t="s">
        <v>152</v>
      </c>
      <c r="C76" s="22">
        <v>338</v>
      </c>
      <c r="D76" s="18" t="s">
        <v>109</v>
      </c>
      <c r="E76" s="5" t="s">
        <v>107</v>
      </c>
      <c r="F76" s="7">
        <v>1</v>
      </c>
      <c r="G76" s="17">
        <v>0</v>
      </c>
      <c r="H76" s="17">
        <v>0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</v>
      </c>
      <c r="P76" s="7">
        <v>0</v>
      </c>
      <c r="Q76" s="30">
        <v>0</v>
      </c>
      <c r="R76" s="30">
        <v>0</v>
      </c>
      <c r="S76" s="30">
        <v>1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1</v>
      </c>
      <c r="Z76" s="30">
        <v>0</v>
      </c>
    </row>
    <row r="77" spans="1:26" x14ac:dyDescent="0.3">
      <c r="A77" s="18" t="s">
        <v>152</v>
      </c>
      <c r="B77" s="18" t="s">
        <v>152</v>
      </c>
      <c r="C77" s="21">
        <v>339</v>
      </c>
      <c r="D77" s="18" t="s">
        <v>109</v>
      </c>
      <c r="E77" s="5" t="s">
        <v>107</v>
      </c>
      <c r="F77" s="5">
        <v>2</v>
      </c>
      <c r="G77" s="1">
        <v>0</v>
      </c>
      <c r="H77" s="1">
        <v>0</v>
      </c>
      <c r="I77" s="1">
        <v>3</v>
      </c>
      <c r="J77" s="1">
        <v>0</v>
      </c>
      <c r="K77" s="1">
        <v>1</v>
      </c>
      <c r="L77" s="1">
        <v>1</v>
      </c>
      <c r="M77" s="1">
        <v>1</v>
      </c>
      <c r="N77" s="1">
        <v>0</v>
      </c>
      <c r="O77" s="1">
        <v>1</v>
      </c>
      <c r="P77" s="5">
        <v>0</v>
      </c>
      <c r="Q77" s="30">
        <v>0</v>
      </c>
      <c r="R77" s="30">
        <v>0</v>
      </c>
      <c r="S77" s="30">
        <v>1</v>
      </c>
      <c r="T77" s="30">
        <v>0</v>
      </c>
      <c r="U77" s="30">
        <v>1</v>
      </c>
      <c r="V77" s="30">
        <v>0</v>
      </c>
      <c r="W77" s="30">
        <v>1</v>
      </c>
      <c r="X77" s="30">
        <v>0</v>
      </c>
      <c r="Y77" s="30">
        <v>1</v>
      </c>
      <c r="Z77" s="30">
        <v>0</v>
      </c>
    </row>
    <row r="78" spans="1:26" x14ac:dyDescent="0.3">
      <c r="A78" s="18" t="s">
        <v>152</v>
      </c>
      <c r="B78" s="18" t="s">
        <v>152</v>
      </c>
      <c r="C78" s="21">
        <v>346</v>
      </c>
      <c r="D78" s="18" t="s">
        <v>109</v>
      </c>
      <c r="E78" s="5" t="s">
        <v>107</v>
      </c>
      <c r="F78" s="5">
        <v>1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5">
        <v>2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0.5</v>
      </c>
      <c r="Z78" s="30">
        <v>0.5</v>
      </c>
    </row>
    <row r="79" spans="1:26" x14ac:dyDescent="0.3">
      <c r="A79" s="18" t="s">
        <v>152</v>
      </c>
      <c r="B79" s="18" t="s">
        <v>152</v>
      </c>
      <c r="C79" s="21">
        <v>364</v>
      </c>
      <c r="D79" s="18" t="s">
        <v>109</v>
      </c>
      <c r="E79" s="5" t="s">
        <v>107</v>
      </c>
      <c r="F79" s="5">
        <v>3</v>
      </c>
      <c r="G79" s="1">
        <v>0</v>
      </c>
      <c r="H79" s="1">
        <v>4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5">
        <v>0</v>
      </c>
      <c r="Q79" s="30">
        <v>0</v>
      </c>
      <c r="R79" s="30">
        <v>1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</row>
    <row r="80" spans="1:26" x14ac:dyDescent="0.3">
      <c r="A80" s="18" t="s">
        <v>152</v>
      </c>
      <c r="B80" s="18" t="s">
        <v>152</v>
      </c>
      <c r="C80" s="21">
        <v>369</v>
      </c>
      <c r="D80" s="18" t="s">
        <v>109</v>
      </c>
      <c r="E80" s="5" t="s">
        <v>107</v>
      </c>
      <c r="F80" s="5">
        <v>2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0</v>
      </c>
      <c r="M80" s="1">
        <v>0</v>
      </c>
      <c r="N80" s="1">
        <v>2</v>
      </c>
      <c r="O80" s="1">
        <v>0</v>
      </c>
      <c r="P80" s="5">
        <v>1</v>
      </c>
      <c r="Q80" s="30">
        <v>0</v>
      </c>
      <c r="R80" s="30">
        <v>0</v>
      </c>
      <c r="S80" s="30">
        <v>0</v>
      </c>
      <c r="T80" s="30">
        <v>0</v>
      </c>
      <c r="U80" s="30">
        <v>1</v>
      </c>
      <c r="V80" s="30">
        <v>0</v>
      </c>
      <c r="W80" s="30">
        <v>0</v>
      </c>
      <c r="X80" s="30">
        <v>1</v>
      </c>
      <c r="Y80" s="30">
        <v>1</v>
      </c>
      <c r="Z80" s="30">
        <v>0</v>
      </c>
    </row>
    <row r="81" spans="1:26" x14ac:dyDescent="0.3">
      <c r="A81" s="18" t="s">
        <v>152</v>
      </c>
      <c r="B81" s="18" t="s">
        <v>152</v>
      </c>
      <c r="C81" s="21">
        <v>402</v>
      </c>
      <c r="D81" s="18" t="s">
        <v>110</v>
      </c>
      <c r="E81" s="5" t="s">
        <v>107</v>
      </c>
      <c r="F81" s="5">
        <v>1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1</v>
      </c>
      <c r="O81" s="1">
        <v>0</v>
      </c>
      <c r="P81" s="5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1</v>
      </c>
      <c r="Y81" s="30">
        <v>0</v>
      </c>
      <c r="Z81" s="30">
        <v>0</v>
      </c>
    </row>
    <row r="82" spans="1:26" x14ac:dyDescent="0.3">
      <c r="A82" s="18" t="s">
        <v>152</v>
      </c>
      <c r="B82" s="18" t="s">
        <v>152</v>
      </c>
      <c r="C82" s="21">
        <v>403</v>
      </c>
      <c r="D82" s="18" t="s">
        <v>110</v>
      </c>
      <c r="E82" s="5" t="s">
        <v>107</v>
      </c>
      <c r="F82" s="5">
        <v>2</v>
      </c>
      <c r="G82" s="1">
        <v>0</v>
      </c>
      <c r="H82" s="1">
        <v>1</v>
      </c>
      <c r="I82" s="1">
        <v>1</v>
      </c>
      <c r="J82" s="1">
        <v>1</v>
      </c>
      <c r="K82" s="1">
        <v>0</v>
      </c>
      <c r="L82" s="1">
        <v>1</v>
      </c>
      <c r="M82" s="1">
        <v>0</v>
      </c>
      <c r="N82" s="1">
        <v>0</v>
      </c>
      <c r="O82" s="1">
        <v>0</v>
      </c>
      <c r="P82" s="5">
        <v>0</v>
      </c>
      <c r="Q82" s="30">
        <v>0</v>
      </c>
      <c r="R82" s="30">
        <v>1</v>
      </c>
      <c r="S82" s="30">
        <v>0.5</v>
      </c>
      <c r="T82" s="30">
        <v>0.5</v>
      </c>
      <c r="U82" s="30">
        <v>0</v>
      </c>
      <c r="V82" s="30">
        <v>1</v>
      </c>
      <c r="W82" s="30">
        <v>0</v>
      </c>
      <c r="X82" s="30">
        <v>0</v>
      </c>
      <c r="Y82" s="30">
        <v>0</v>
      </c>
      <c r="Z82" s="30">
        <v>0</v>
      </c>
    </row>
    <row r="83" spans="1:26" x14ac:dyDescent="0.3">
      <c r="A83" s="18" t="s">
        <v>152</v>
      </c>
      <c r="B83" s="18" t="s">
        <v>152</v>
      </c>
      <c r="C83" s="21">
        <v>405</v>
      </c>
      <c r="D83" s="18" t="s">
        <v>110</v>
      </c>
      <c r="E83" s="5" t="s">
        <v>107</v>
      </c>
      <c r="F83" s="5">
        <v>1</v>
      </c>
      <c r="G83" s="1">
        <v>0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</v>
      </c>
      <c r="P83" s="5">
        <v>1</v>
      </c>
      <c r="Q83" s="30">
        <v>0</v>
      </c>
      <c r="R83" s="30">
        <v>1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0.5</v>
      </c>
      <c r="Z83" s="30">
        <v>0.5</v>
      </c>
    </row>
    <row r="84" spans="1:26" x14ac:dyDescent="0.3">
      <c r="A84" s="18" t="s">
        <v>152</v>
      </c>
      <c r="B84" s="18" t="s">
        <v>152</v>
      </c>
      <c r="C84" s="21">
        <v>406</v>
      </c>
      <c r="D84" s="18" t="s">
        <v>110</v>
      </c>
      <c r="E84" s="5" t="s">
        <v>107</v>
      </c>
      <c r="F84" s="5">
        <v>1</v>
      </c>
      <c r="G84" s="1">
        <v>0</v>
      </c>
      <c r="H84" s="1">
        <v>1</v>
      </c>
      <c r="I84" s="1">
        <v>0</v>
      </c>
      <c r="J84" s="1">
        <v>0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5">
        <v>0</v>
      </c>
      <c r="Q84" s="30">
        <v>0</v>
      </c>
      <c r="R84" s="30">
        <v>1</v>
      </c>
      <c r="S84" s="30">
        <v>0</v>
      </c>
      <c r="T84" s="30">
        <v>0</v>
      </c>
      <c r="U84" s="30">
        <v>1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</row>
    <row r="85" spans="1:26" x14ac:dyDescent="0.3">
      <c r="A85" s="18" t="s">
        <v>152</v>
      </c>
      <c r="B85" s="18" t="s">
        <v>152</v>
      </c>
      <c r="C85" s="21">
        <v>423</v>
      </c>
      <c r="D85" s="18" t="s">
        <v>110</v>
      </c>
      <c r="E85" s="5" t="s">
        <v>107</v>
      </c>
      <c r="F85" s="5">
        <v>3</v>
      </c>
      <c r="G85" s="1">
        <v>0</v>
      </c>
      <c r="H85" s="1">
        <v>6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1</v>
      </c>
      <c r="O85" s="1">
        <v>0</v>
      </c>
      <c r="P85" s="5">
        <v>0</v>
      </c>
      <c r="Q85" s="30">
        <v>0</v>
      </c>
      <c r="R85" s="30">
        <v>1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1</v>
      </c>
      <c r="Y85" s="30">
        <v>0</v>
      </c>
      <c r="Z85" s="30">
        <v>0</v>
      </c>
    </row>
    <row r="86" spans="1:26" x14ac:dyDescent="0.3">
      <c r="A86" s="18" t="s">
        <v>152</v>
      </c>
      <c r="B86" s="18" t="s">
        <v>152</v>
      </c>
      <c r="C86" s="21">
        <v>428</v>
      </c>
      <c r="D86" s="18" t="s">
        <v>110</v>
      </c>
      <c r="E86" s="5" t="s">
        <v>107</v>
      </c>
      <c r="F86" s="5">
        <v>2</v>
      </c>
      <c r="G86" s="1">
        <v>0</v>
      </c>
      <c r="H86" s="1">
        <v>4</v>
      </c>
      <c r="I86" s="1">
        <v>1</v>
      </c>
      <c r="J86" s="1">
        <v>1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5">
        <v>0</v>
      </c>
      <c r="Q86" s="30">
        <v>0</v>
      </c>
      <c r="R86" s="30">
        <v>1</v>
      </c>
      <c r="S86" s="30">
        <v>0.5</v>
      </c>
      <c r="T86" s="30">
        <v>0.5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</row>
    <row r="87" spans="1:26" x14ac:dyDescent="0.3">
      <c r="Z87"/>
    </row>
    <row r="88" spans="1:26" x14ac:dyDescent="0.3">
      <c r="Z88"/>
    </row>
    <row r="89" spans="1:26" x14ac:dyDescent="0.3">
      <c r="Z89"/>
    </row>
    <row r="90" spans="1:26" x14ac:dyDescent="0.3">
      <c r="Z90"/>
    </row>
    <row r="91" spans="1:26" x14ac:dyDescent="0.3">
      <c r="Z91"/>
    </row>
    <row r="92" spans="1:26" x14ac:dyDescent="0.3">
      <c r="Z92"/>
    </row>
    <row r="93" spans="1:26" x14ac:dyDescent="0.3">
      <c r="Z93"/>
    </row>
    <row r="94" spans="1:26" x14ac:dyDescent="0.3">
      <c r="Z94"/>
    </row>
    <row r="95" spans="1:26" x14ac:dyDescent="0.3">
      <c r="Z95"/>
    </row>
    <row r="96" spans="1:26" x14ac:dyDescent="0.3">
      <c r="Z96"/>
    </row>
    <row r="97" spans="26:26" x14ac:dyDescent="0.3">
      <c r="Z97"/>
    </row>
    <row r="98" spans="26:26" x14ac:dyDescent="0.3">
      <c r="Z98"/>
    </row>
    <row r="99" spans="26:26" x14ac:dyDescent="0.3">
      <c r="Z99"/>
    </row>
    <row r="100" spans="26:26" x14ac:dyDescent="0.3">
      <c r="Z100"/>
    </row>
    <row r="101" spans="26:26" x14ac:dyDescent="0.3">
      <c r="Z101"/>
    </row>
    <row r="102" spans="26:26" x14ac:dyDescent="0.3">
      <c r="Z102"/>
    </row>
    <row r="103" spans="26:26" x14ac:dyDescent="0.3">
      <c r="Z103"/>
    </row>
    <row r="104" spans="26:26" x14ac:dyDescent="0.3">
      <c r="Z104"/>
    </row>
    <row r="105" spans="26:26" x14ac:dyDescent="0.3">
      <c r="Z105"/>
    </row>
    <row r="106" spans="26:26" x14ac:dyDescent="0.3">
      <c r="Z106"/>
    </row>
    <row r="107" spans="26:26" x14ac:dyDescent="0.3">
      <c r="Z107"/>
    </row>
    <row r="108" spans="26:26" x14ac:dyDescent="0.3">
      <c r="Z108"/>
    </row>
    <row r="109" spans="26:26" x14ac:dyDescent="0.3">
      <c r="Z109"/>
    </row>
    <row r="110" spans="26:26" x14ac:dyDescent="0.3">
      <c r="Z110"/>
    </row>
    <row r="111" spans="26:26" x14ac:dyDescent="0.3">
      <c r="Z111"/>
    </row>
    <row r="112" spans="26:26" x14ac:dyDescent="0.3">
      <c r="Z112"/>
    </row>
    <row r="113" spans="26:26" x14ac:dyDescent="0.3">
      <c r="Z113"/>
    </row>
    <row r="114" spans="26:26" x14ac:dyDescent="0.3">
      <c r="Z114"/>
    </row>
    <row r="115" spans="26:26" x14ac:dyDescent="0.3">
      <c r="Z115"/>
    </row>
    <row r="116" spans="26:26" x14ac:dyDescent="0.3">
      <c r="Z116"/>
    </row>
    <row r="117" spans="26:26" x14ac:dyDescent="0.3">
      <c r="Z117"/>
    </row>
    <row r="118" spans="26:26" x14ac:dyDescent="0.3">
      <c r="Z118"/>
    </row>
    <row r="119" spans="26:26" x14ac:dyDescent="0.3">
      <c r="Z119"/>
    </row>
    <row r="120" spans="26:26" x14ac:dyDescent="0.3">
      <c r="Z120"/>
    </row>
    <row r="121" spans="26:26" x14ac:dyDescent="0.3">
      <c r="Z121"/>
    </row>
    <row r="122" spans="26:26" x14ac:dyDescent="0.3">
      <c r="Z122"/>
    </row>
    <row r="123" spans="26:26" x14ac:dyDescent="0.3">
      <c r="Z123"/>
    </row>
    <row r="124" spans="26:26" x14ac:dyDescent="0.3">
      <c r="Z124"/>
    </row>
    <row r="125" spans="26:26" x14ac:dyDescent="0.3">
      <c r="Z125"/>
    </row>
    <row r="126" spans="26:26" x14ac:dyDescent="0.3">
      <c r="Z126"/>
    </row>
    <row r="127" spans="26:26" x14ac:dyDescent="0.3">
      <c r="Z127"/>
    </row>
    <row r="128" spans="26:26" x14ac:dyDescent="0.3">
      <c r="Z128"/>
    </row>
    <row r="129" spans="26:26" x14ac:dyDescent="0.3">
      <c r="Z129"/>
    </row>
    <row r="130" spans="26:26" x14ac:dyDescent="0.3">
      <c r="Z130"/>
    </row>
    <row r="131" spans="26:26" x14ac:dyDescent="0.3">
      <c r="Z131"/>
    </row>
    <row r="132" spans="26:26" x14ac:dyDescent="0.3">
      <c r="Z132"/>
    </row>
    <row r="133" spans="26:26" x14ac:dyDescent="0.3">
      <c r="Z133"/>
    </row>
    <row r="134" spans="26:26" x14ac:dyDescent="0.3">
      <c r="Z134"/>
    </row>
    <row r="135" spans="26:26" x14ac:dyDescent="0.3">
      <c r="Z135"/>
    </row>
    <row r="136" spans="26:26" x14ac:dyDescent="0.3">
      <c r="Z136"/>
    </row>
    <row r="137" spans="26:26" x14ac:dyDescent="0.3">
      <c r="Z137"/>
    </row>
    <row r="138" spans="26:26" x14ac:dyDescent="0.3">
      <c r="Z138"/>
    </row>
    <row r="139" spans="26:26" x14ac:dyDescent="0.3">
      <c r="Z139"/>
    </row>
    <row r="140" spans="26:26" x14ac:dyDescent="0.3">
      <c r="Z140"/>
    </row>
    <row r="141" spans="26:26" x14ac:dyDescent="0.3">
      <c r="Z141"/>
    </row>
    <row r="142" spans="26:26" x14ac:dyDescent="0.3">
      <c r="Z142"/>
    </row>
    <row r="143" spans="26:26" x14ac:dyDescent="0.3">
      <c r="Z143"/>
    </row>
    <row r="144" spans="26:26" x14ac:dyDescent="0.3">
      <c r="Z144"/>
    </row>
    <row r="145" spans="26:26" x14ac:dyDescent="0.3">
      <c r="Z145"/>
    </row>
    <row r="146" spans="26:26" x14ac:dyDescent="0.3">
      <c r="Z146"/>
    </row>
    <row r="147" spans="26:26" x14ac:dyDescent="0.3">
      <c r="Z147"/>
    </row>
    <row r="148" spans="26:26" x14ac:dyDescent="0.3">
      <c r="Z148"/>
    </row>
    <row r="149" spans="26:26" x14ac:dyDescent="0.3">
      <c r="Z149"/>
    </row>
    <row r="150" spans="26:26" x14ac:dyDescent="0.3">
      <c r="Z150"/>
    </row>
    <row r="151" spans="26:26" x14ac:dyDescent="0.3">
      <c r="Z151"/>
    </row>
    <row r="152" spans="26:26" x14ac:dyDescent="0.3">
      <c r="Z152"/>
    </row>
    <row r="153" spans="26:26" x14ac:dyDescent="0.3">
      <c r="Z153"/>
    </row>
    <row r="154" spans="26:26" x14ac:dyDescent="0.3">
      <c r="Z154"/>
    </row>
    <row r="155" spans="26:26" x14ac:dyDescent="0.3">
      <c r="Z155"/>
    </row>
    <row r="156" spans="26:26" x14ac:dyDescent="0.3">
      <c r="Z156"/>
    </row>
    <row r="157" spans="26:26" x14ac:dyDescent="0.3">
      <c r="Z157"/>
    </row>
    <row r="158" spans="26:26" x14ac:dyDescent="0.3">
      <c r="Z158"/>
    </row>
    <row r="159" spans="26:26" x14ac:dyDescent="0.3">
      <c r="Z159"/>
    </row>
    <row r="160" spans="26:26" x14ac:dyDescent="0.3">
      <c r="Z160"/>
    </row>
    <row r="161" spans="26:26" x14ac:dyDescent="0.3">
      <c r="Z161"/>
    </row>
    <row r="162" spans="26:26" x14ac:dyDescent="0.3">
      <c r="Z162"/>
    </row>
    <row r="163" spans="26:26" x14ac:dyDescent="0.3">
      <c r="Z163"/>
    </row>
    <row r="164" spans="26:26" x14ac:dyDescent="0.3">
      <c r="Z164"/>
    </row>
    <row r="165" spans="26:26" x14ac:dyDescent="0.3">
      <c r="Z165"/>
    </row>
    <row r="166" spans="26:26" x14ac:dyDescent="0.3">
      <c r="Z166"/>
    </row>
    <row r="167" spans="26:26" x14ac:dyDescent="0.3">
      <c r="Z167"/>
    </row>
    <row r="168" spans="26:26" x14ac:dyDescent="0.3">
      <c r="Z168"/>
    </row>
    <row r="169" spans="26:26" x14ac:dyDescent="0.3">
      <c r="Z169"/>
    </row>
    <row r="170" spans="26:26" x14ac:dyDescent="0.3">
      <c r="Z170"/>
    </row>
    <row r="171" spans="26:26" x14ac:dyDescent="0.3">
      <c r="Z171"/>
    </row>
    <row r="172" spans="26:26" x14ac:dyDescent="0.3">
      <c r="Z172"/>
    </row>
    <row r="173" spans="26:26" x14ac:dyDescent="0.3">
      <c r="Z173"/>
    </row>
    <row r="174" spans="26:26" x14ac:dyDescent="0.3">
      <c r="Z174"/>
    </row>
    <row r="175" spans="26:26" x14ac:dyDescent="0.3">
      <c r="Z175"/>
    </row>
    <row r="176" spans="26:26" x14ac:dyDescent="0.3">
      <c r="Z176"/>
    </row>
    <row r="177" spans="26:26" x14ac:dyDescent="0.3">
      <c r="Z177"/>
    </row>
    <row r="178" spans="26:26" x14ac:dyDescent="0.3">
      <c r="Z178"/>
    </row>
    <row r="179" spans="26:26" x14ac:dyDescent="0.3">
      <c r="Z179"/>
    </row>
    <row r="180" spans="26:26" x14ac:dyDescent="0.3">
      <c r="Z180"/>
    </row>
    <row r="181" spans="26:26" x14ac:dyDescent="0.3">
      <c r="Z181"/>
    </row>
    <row r="182" spans="26:26" x14ac:dyDescent="0.3">
      <c r="Z182"/>
    </row>
    <row r="183" spans="26:26" x14ac:dyDescent="0.3">
      <c r="Z183"/>
    </row>
    <row r="184" spans="26:26" x14ac:dyDescent="0.3">
      <c r="Z184"/>
    </row>
    <row r="185" spans="26:26" x14ac:dyDescent="0.3">
      <c r="Z185"/>
    </row>
    <row r="186" spans="26:26" x14ac:dyDescent="0.3">
      <c r="Z186"/>
    </row>
    <row r="187" spans="26:26" x14ac:dyDescent="0.3">
      <c r="Z187"/>
    </row>
    <row r="188" spans="26:26" x14ac:dyDescent="0.3">
      <c r="Z188"/>
    </row>
    <row r="189" spans="26:26" x14ac:dyDescent="0.3">
      <c r="Z189"/>
    </row>
    <row r="190" spans="26:26" x14ac:dyDescent="0.3">
      <c r="Z190"/>
    </row>
    <row r="191" spans="26:26" x14ac:dyDescent="0.3">
      <c r="Z191"/>
    </row>
    <row r="192" spans="26:26" x14ac:dyDescent="0.3">
      <c r="Z192"/>
    </row>
    <row r="193" spans="26:26" x14ac:dyDescent="0.3">
      <c r="Z193"/>
    </row>
    <row r="194" spans="26:26" x14ac:dyDescent="0.3">
      <c r="Z194"/>
    </row>
    <row r="195" spans="26:26" x14ac:dyDescent="0.3">
      <c r="Z195"/>
    </row>
    <row r="196" spans="26:26" x14ac:dyDescent="0.3">
      <c r="Z196"/>
    </row>
    <row r="197" spans="26:26" x14ac:dyDescent="0.3">
      <c r="Z197"/>
    </row>
    <row r="198" spans="26:26" x14ac:dyDescent="0.3">
      <c r="Z198"/>
    </row>
    <row r="199" spans="26:26" x14ac:dyDescent="0.3">
      <c r="Z199"/>
    </row>
    <row r="200" spans="26:26" x14ac:dyDescent="0.3">
      <c r="Z200"/>
    </row>
    <row r="201" spans="26:26" x14ac:dyDescent="0.3">
      <c r="Z201"/>
    </row>
    <row r="202" spans="26:26" x14ac:dyDescent="0.3">
      <c r="Z202"/>
    </row>
    <row r="203" spans="26:26" x14ac:dyDescent="0.3">
      <c r="Z203"/>
    </row>
    <row r="204" spans="26:26" x14ac:dyDescent="0.3">
      <c r="Z204"/>
    </row>
    <row r="205" spans="26:26" x14ac:dyDescent="0.3">
      <c r="Z205"/>
    </row>
    <row r="206" spans="26:26" x14ac:dyDescent="0.3">
      <c r="Z206"/>
    </row>
    <row r="207" spans="26:26" x14ac:dyDescent="0.3">
      <c r="Z207"/>
    </row>
    <row r="208" spans="26:26" x14ac:dyDescent="0.3">
      <c r="Z208"/>
    </row>
    <row r="209" spans="26:26" x14ac:dyDescent="0.3">
      <c r="Z209"/>
    </row>
    <row r="210" spans="26:26" x14ac:dyDescent="0.3">
      <c r="Z210"/>
    </row>
    <row r="211" spans="26:26" x14ac:dyDescent="0.3">
      <c r="Z211"/>
    </row>
    <row r="212" spans="26:26" x14ac:dyDescent="0.3">
      <c r="Z212"/>
    </row>
    <row r="213" spans="26:26" x14ac:dyDescent="0.3">
      <c r="Z213"/>
    </row>
    <row r="214" spans="26:26" x14ac:dyDescent="0.3">
      <c r="Z214"/>
    </row>
    <row r="215" spans="26:26" x14ac:dyDescent="0.3">
      <c r="Z215"/>
    </row>
    <row r="216" spans="26:26" x14ac:dyDescent="0.3">
      <c r="Z216"/>
    </row>
    <row r="217" spans="26:26" x14ac:dyDescent="0.3">
      <c r="Z217"/>
    </row>
    <row r="218" spans="26:26" x14ac:dyDescent="0.3">
      <c r="Z218"/>
    </row>
  </sheetData>
  <mergeCells count="4">
    <mergeCell ref="A1:E1"/>
    <mergeCell ref="F1:F2"/>
    <mergeCell ref="Q1:Z1"/>
    <mergeCell ref="G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6983-9F22-4A3B-B65E-50B648874908}">
  <dimension ref="A1:K58"/>
  <sheetViews>
    <sheetView workbookViewId="0">
      <selection activeCell="B7" sqref="B7"/>
    </sheetView>
  </sheetViews>
  <sheetFormatPr defaultRowHeight="14.4" x14ac:dyDescent="0.3"/>
  <cols>
    <col min="2" max="2" width="17.77734375" customWidth="1"/>
    <col min="3" max="11" width="12.6640625" customWidth="1"/>
  </cols>
  <sheetData>
    <row r="1" spans="1:11" s="14" customFormat="1" ht="28.8" x14ac:dyDescent="0.3">
      <c r="A1" s="80" t="s">
        <v>156</v>
      </c>
      <c r="B1" s="78" t="s">
        <v>12</v>
      </c>
      <c r="C1" s="25" t="s">
        <v>1</v>
      </c>
      <c r="D1" s="25" t="s">
        <v>3</v>
      </c>
      <c r="E1" s="25" t="s">
        <v>28</v>
      </c>
      <c r="F1" s="25" t="s">
        <v>8</v>
      </c>
      <c r="G1" s="25" t="s">
        <v>0</v>
      </c>
      <c r="H1" s="25" t="s">
        <v>4</v>
      </c>
      <c r="I1" s="25" t="s">
        <v>2</v>
      </c>
      <c r="J1" s="25" t="s">
        <v>6</v>
      </c>
      <c r="K1" s="25" t="s">
        <v>145</v>
      </c>
    </row>
    <row r="2" spans="1:11" s="14" customFormat="1" ht="43.2" x14ac:dyDescent="0.3">
      <c r="A2" s="80"/>
      <c r="B2" s="78" t="s">
        <v>10</v>
      </c>
      <c r="C2" s="25" t="s">
        <v>11</v>
      </c>
      <c r="D2" s="28" t="s">
        <v>25</v>
      </c>
      <c r="E2" s="25" t="s">
        <v>146</v>
      </c>
      <c r="F2" s="25" t="s">
        <v>147</v>
      </c>
      <c r="G2" s="25" t="s">
        <v>11</v>
      </c>
      <c r="H2" s="19" t="s">
        <v>45</v>
      </c>
      <c r="I2" s="19" t="s">
        <v>60</v>
      </c>
      <c r="J2" s="19" t="s">
        <v>91</v>
      </c>
      <c r="K2" s="25" t="s">
        <v>148</v>
      </c>
    </row>
    <row r="3" spans="1:11" s="14" customFormat="1" ht="14.4" customHeight="1" x14ac:dyDescent="0.3">
      <c r="A3" s="80"/>
      <c r="B3" s="78" t="s">
        <v>149</v>
      </c>
      <c r="C3" s="25" t="s">
        <v>150</v>
      </c>
      <c r="D3" s="28" t="s">
        <v>151</v>
      </c>
      <c r="E3" s="25" t="s">
        <v>150</v>
      </c>
      <c r="F3" s="25" t="s">
        <v>150</v>
      </c>
      <c r="G3" s="25" t="s">
        <v>150</v>
      </c>
      <c r="H3" s="28" t="s">
        <v>151</v>
      </c>
      <c r="I3" s="28" t="s">
        <v>151</v>
      </c>
      <c r="J3" s="28" t="s">
        <v>151</v>
      </c>
      <c r="K3" s="28" t="s">
        <v>151</v>
      </c>
    </row>
    <row r="4" spans="1:11" s="14" customFormat="1" ht="28.8" x14ac:dyDescent="0.3">
      <c r="A4" s="80"/>
      <c r="B4" s="78" t="s">
        <v>13</v>
      </c>
      <c r="C4" s="25" t="s">
        <v>16</v>
      </c>
      <c r="D4" s="25" t="s">
        <v>16</v>
      </c>
      <c r="E4" s="25" t="s">
        <v>16</v>
      </c>
      <c r="F4" s="25" t="s">
        <v>16</v>
      </c>
      <c r="G4" s="25" t="s">
        <v>16</v>
      </c>
      <c r="H4" s="25" t="s">
        <v>16</v>
      </c>
      <c r="I4" s="25" t="s">
        <v>16</v>
      </c>
      <c r="J4" s="25" t="s">
        <v>16</v>
      </c>
      <c r="K4" s="27" t="s">
        <v>107</v>
      </c>
    </row>
    <row r="5" spans="1:11" ht="15" thickBot="1" x14ac:dyDescent="0.35">
      <c r="A5" s="81"/>
      <c r="B5" s="79" t="s">
        <v>14</v>
      </c>
      <c r="C5" s="24">
        <v>309</v>
      </c>
      <c r="D5" s="24">
        <v>14</v>
      </c>
      <c r="E5" s="24">
        <v>117</v>
      </c>
      <c r="F5" s="24">
        <v>39</v>
      </c>
      <c r="G5" s="24">
        <v>100</v>
      </c>
      <c r="H5" s="24">
        <v>6</v>
      </c>
      <c r="I5" s="24">
        <v>23</v>
      </c>
      <c r="J5" s="24">
        <v>4</v>
      </c>
      <c r="K5" s="24">
        <v>1</v>
      </c>
    </row>
    <row r="6" spans="1:11" ht="15" thickTop="1" x14ac:dyDescent="0.3">
      <c r="A6" s="72" t="s">
        <v>157</v>
      </c>
      <c r="B6" s="1" t="s">
        <v>158</v>
      </c>
      <c r="C6" s="1">
        <v>339</v>
      </c>
      <c r="D6" s="1">
        <v>16</v>
      </c>
      <c r="E6" s="1">
        <v>198</v>
      </c>
      <c r="F6" s="1">
        <v>41</v>
      </c>
      <c r="G6" s="1">
        <v>145</v>
      </c>
      <c r="H6" s="1">
        <v>7</v>
      </c>
      <c r="I6" s="1">
        <v>44</v>
      </c>
      <c r="J6" s="1">
        <v>2</v>
      </c>
      <c r="K6" s="1">
        <v>0</v>
      </c>
    </row>
    <row r="7" spans="1:11" x14ac:dyDescent="0.3">
      <c r="A7" s="62"/>
      <c r="B7" s="1" t="s">
        <v>159</v>
      </c>
      <c r="C7" s="1">
        <v>544</v>
      </c>
      <c r="D7" s="1">
        <v>20</v>
      </c>
      <c r="E7" s="1">
        <v>217</v>
      </c>
      <c r="F7" s="1">
        <v>73</v>
      </c>
      <c r="G7" s="1">
        <v>196</v>
      </c>
      <c r="H7" s="1">
        <v>5</v>
      </c>
      <c r="I7" s="1">
        <v>45</v>
      </c>
      <c r="J7" s="1">
        <v>4</v>
      </c>
      <c r="K7" s="1">
        <v>1</v>
      </c>
    </row>
    <row r="8" spans="1:11" x14ac:dyDescent="0.3">
      <c r="A8" s="62"/>
      <c r="B8" s="1" t="s">
        <v>185</v>
      </c>
      <c r="C8" s="1">
        <v>48</v>
      </c>
      <c r="D8" s="1">
        <v>8</v>
      </c>
      <c r="E8" s="1">
        <v>35</v>
      </c>
      <c r="F8" s="1">
        <v>46</v>
      </c>
      <c r="G8" s="1">
        <v>283</v>
      </c>
      <c r="H8" s="1">
        <v>8</v>
      </c>
      <c r="I8" s="1">
        <v>64</v>
      </c>
      <c r="J8" s="1">
        <v>10</v>
      </c>
      <c r="K8" s="1">
        <v>1</v>
      </c>
    </row>
    <row r="9" spans="1:11" x14ac:dyDescent="0.3">
      <c r="A9" s="62"/>
      <c r="B9" s="1" t="s">
        <v>186</v>
      </c>
      <c r="C9" s="1">
        <v>468</v>
      </c>
      <c r="D9" s="1">
        <v>18</v>
      </c>
      <c r="E9" s="1">
        <v>121</v>
      </c>
      <c r="F9" s="1">
        <v>74</v>
      </c>
      <c r="G9" s="1">
        <v>498</v>
      </c>
      <c r="H9" s="1">
        <v>29</v>
      </c>
      <c r="I9" s="1">
        <v>76</v>
      </c>
      <c r="J9" s="1">
        <v>15</v>
      </c>
      <c r="K9" s="1">
        <v>0</v>
      </c>
    </row>
    <row r="10" spans="1:11" x14ac:dyDescent="0.3">
      <c r="A10" s="62"/>
      <c r="B10" s="1" t="s">
        <v>162</v>
      </c>
      <c r="C10" s="1">
        <v>345</v>
      </c>
      <c r="D10" s="1">
        <v>19</v>
      </c>
      <c r="E10" s="1">
        <v>122</v>
      </c>
      <c r="F10" s="1">
        <v>21</v>
      </c>
      <c r="G10" s="1">
        <v>54</v>
      </c>
      <c r="H10" s="1">
        <v>4</v>
      </c>
      <c r="I10" s="1">
        <v>3</v>
      </c>
      <c r="J10" s="1">
        <v>1</v>
      </c>
      <c r="K10" s="1">
        <v>0</v>
      </c>
    </row>
    <row r="11" spans="1:11" x14ac:dyDescent="0.3">
      <c r="A11" s="62"/>
      <c r="B11" s="1" t="s">
        <v>163</v>
      </c>
      <c r="C11" s="1">
        <v>387</v>
      </c>
      <c r="D11" s="1">
        <v>26</v>
      </c>
      <c r="E11" s="1">
        <v>205</v>
      </c>
      <c r="F11" s="1">
        <v>40</v>
      </c>
      <c r="G11" s="1">
        <v>49</v>
      </c>
      <c r="H11" s="1">
        <v>2</v>
      </c>
      <c r="I11" s="1">
        <v>4</v>
      </c>
      <c r="J11" s="1">
        <v>2</v>
      </c>
      <c r="K11" s="1">
        <v>0</v>
      </c>
    </row>
    <row r="12" spans="1:11" x14ac:dyDescent="0.3">
      <c r="A12" s="62"/>
      <c r="B12" s="1" t="s">
        <v>164</v>
      </c>
      <c r="C12" s="1">
        <v>416</v>
      </c>
      <c r="D12" s="1">
        <v>23</v>
      </c>
      <c r="E12" s="1">
        <v>203</v>
      </c>
      <c r="F12" s="1">
        <v>70</v>
      </c>
      <c r="G12" s="1">
        <v>132</v>
      </c>
      <c r="H12" s="1">
        <v>8</v>
      </c>
      <c r="I12" s="1">
        <v>23</v>
      </c>
      <c r="J12" s="1">
        <v>6</v>
      </c>
      <c r="K12" s="1">
        <v>0</v>
      </c>
    </row>
    <row r="13" spans="1:11" x14ac:dyDescent="0.3">
      <c r="A13" s="62"/>
      <c r="B13" s="1" t="s">
        <v>165</v>
      </c>
      <c r="C13" s="1">
        <v>439</v>
      </c>
      <c r="D13" s="1">
        <v>18</v>
      </c>
      <c r="E13" s="1">
        <v>183</v>
      </c>
      <c r="F13" s="1">
        <v>50</v>
      </c>
      <c r="G13" s="1">
        <v>101</v>
      </c>
      <c r="H13" s="1">
        <v>9</v>
      </c>
      <c r="I13" s="1">
        <v>9</v>
      </c>
      <c r="J13" s="1">
        <v>3</v>
      </c>
      <c r="K13" s="1">
        <v>1</v>
      </c>
    </row>
    <row r="14" spans="1:11" x14ac:dyDescent="0.3">
      <c r="A14" s="62"/>
      <c r="B14" s="1" t="s">
        <v>166</v>
      </c>
      <c r="C14" s="1">
        <v>408</v>
      </c>
      <c r="D14" s="1">
        <v>20</v>
      </c>
      <c r="E14" s="1">
        <v>164</v>
      </c>
      <c r="F14" s="1">
        <v>49</v>
      </c>
      <c r="G14" s="1">
        <v>70</v>
      </c>
      <c r="H14" s="1">
        <v>2</v>
      </c>
      <c r="I14" s="1">
        <v>10</v>
      </c>
      <c r="J14" s="1">
        <v>2</v>
      </c>
      <c r="K14" s="1">
        <v>0</v>
      </c>
    </row>
    <row r="15" spans="1:11" x14ac:dyDescent="0.3">
      <c r="A15" s="62"/>
      <c r="B15" s="1" t="s">
        <v>167</v>
      </c>
      <c r="C15" s="1">
        <v>401</v>
      </c>
      <c r="D15" s="1">
        <v>25</v>
      </c>
      <c r="E15" s="1">
        <v>220</v>
      </c>
      <c r="F15" s="1">
        <v>56</v>
      </c>
      <c r="G15" s="1">
        <v>116</v>
      </c>
      <c r="H15" s="1">
        <v>11</v>
      </c>
      <c r="I15" s="1">
        <v>10</v>
      </c>
      <c r="J15" s="1">
        <v>8</v>
      </c>
      <c r="K15" s="1">
        <v>0</v>
      </c>
    </row>
    <row r="16" spans="1:11" x14ac:dyDescent="0.3">
      <c r="A16" s="62"/>
      <c r="B16" s="1" t="s">
        <v>168</v>
      </c>
      <c r="C16" s="1">
        <v>452</v>
      </c>
      <c r="D16" s="1">
        <v>27</v>
      </c>
      <c r="E16" s="1">
        <v>221</v>
      </c>
      <c r="F16" s="1">
        <v>56</v>
      </c>
      <c r="G16" s="1">
        <v>109</v>
      </c>
      <c r="H16" s="1">
        <v>9</v>
      </c>
      <c r="I16" s="1">
        <v>9</v>
      </c>
      <c r="J16" s="1">
        <v>5</v>
      </c>
      <c r="K16" s="1">
        <v>0</v>
      </c>
    </row>
    <row r="17" spans="1:11" x14ac:dyDescent="0.3">
      <c r="A17" s="62"/>
      <c r="B17" s="1" t="s">
        <v>169</v>
      </c>
      <c r="C17" s="1">
        <v>4455</v>
      </c>
      <c r="D17" s="1">
        <v>186</v>
      </c>
      <c r="E17" s="1">
        <v>1091</v>
      </c>
      <c r="F17" s="1">
        <v>260</v>
      </c>
      <c r="G17" s="1">
        <v>276</v>
      </c>
      <c r="H17" s="1">
        <v>23</v>
      </c>
      <c r="I17" s="1">
        <v>12</v>
      </c>
      <c r="J17" s="1">
        <v>30</v>
      </c>
      <c r="K17" s="1">
        <v>0</v>
      </c>
    </row>
    <row r="18" spans="1:11" x14ac:dyDescent="0.3">
      <c r="A18" s="63"/>
      <c r="B18" s="3" t="s">
        <v>187</v>
      </c>
      <c r="C18" s="3">
        <f>1569+3818</f>
        <v>5387</v>
      </c>
      <c r="D18" s="3">
        <f>30+140+403</f>
        <v>573</v>
      </c>
      <c r="E18" s="3">
        <v>1070</v>
      </c>
      <c r="F18" s="3">
        <v>519</v>
      </c>
      <c r="G18" s="3">
        <v>749</v>
      </c>
      <c r="H18" s="3">
        <f>6+12+36</f>
        <v>54</v>
      </c>
      <c r="I18" s="3">
        <f>3+92</f>
        <v>95</v>
      </c>
      <c r="J18" s="3">
        <f>3+23+48</f>
        <v>74</v>
      </c>
      <c r="K18" s="3">
        <v>0</v>
      </c>
    </row>
    <row r="19" spans="1:11" x14ac:dyDescent="0.3">
      <c r="A19" s="61" t="s">
        <v>170</v>
      </c>
      <c r="B19" s="1" t="s">
        <v>158</v>
      </c>
      <c r="C19" s="30">
        <v>0.71299999999999997</v>
      </c>
      <c r="D19" s="30">
        <v>0.57100000000000006</v>
      </c>
      <c r="E19" s="30">
        <v>0.84799999999999998</v>
      </c>
      <c r="F19" s="30">
        <v>0.52500000000000002</v>
      </c>
      <c r="G19" s="30">
        <v>0.66200000000000003</v>
      </c>
      <c r="H19" s="30">
        <v>0.58399999999999996</v>
      </c>
      <c r="I19" s="30">
        <v>0.95599999999999996</v>
      </c>
      <c r="J19" s="30">
        <v>0.25</v>
      </c>
      <c r="K19" s="30">
        <v>0</v>
      </c>
    </row>
    <row r="20" spans="1:11" x14ac:dyDescent="0.3">
      <c r="A20" s="62"/>
      <c r="B20" s="1" t="s">
        <v>159</v>
      </c>
      <c r="C20" s="30">
        <v>0.84099999999999997</v>
      </c>
      <c r="D20" s="30">
        <v>0.71400000000000008</v>
      </c>
      <c r="E20" s="30">
        <v>0.96</v>
      </c>
      <c r="F20" s="30">
        <v>0.93599999999999994</v>
      </c>
      <c r="G20" s="30">
        <v>0.96700000000000008</v>
      </c>
      <c r="H20" s="30">
        <v>0.41600000000000004</v>
      </c>
      <c r="I20" s="30">
        <v>0.97799999999999998</v>
      </c>
      <c r="J20" s="30">
        <v>0.5</v>
      </c>
      <c r="K20" s="30">
        <v>0.5</v>
      </c>
    </row>
    <row r="21" spans="1:11" x14ac:dyDescent="0.3">
      <c r="A21" s="62"/>
      <c r="B21" s="1" t="s">
        <v>185</v>
      </c>
      <c r="C21" s="30">
        <v>4.7E-2</v>
      </c>
      <c r="D21" s="30">
        <v>0.14300000000000002</v>
      </c>
      <c r="E21" s="30">
        <v>7.5999999999999998E-2</v>
      </c>
      <c r="F21" s="30">
        <v>0.27699999999999997</v>
      </c>
      <c r="G21" s="30">
        <v>0.60299999999999998</v>
      </c>
      <c r="H21" s="30">
        <v>0.33299999999999996</v>
      </c>
      <c r="I21" s="30">
        <v>0.69499999999999995</v>
      </c>
      <c r="J21" s="30">
        <v>0.68799999999999994</v>
      </c>
      <c r="K21" s="30">
        <v>0.25</v>
      </c>
    </row>
    <row r="22" spans="1:11" x14ac:dyDescent="0.3">
      <c r="A22" s="62"/>
      <c r="B22" s="1" t="s">
        <v>186</v>
      </c>
      <c r="C22" s="30">
        <v>0.11900000000000001</v>
      </c>
      <c r="D22" s="30">
        <v>0.107</v>
      </c>
      <c r="E22" s="30">
        <v>4.2000000000000003E-2</v>
      </c>
      <c r="F22" s="30">
        <v>0.158</v>
      </c>
      <c r="G22" s="30">
        <v>0.32799999999999996</v>
      </c>
      <c r="H22" s="30">
        <v>0.40299999999999997</v>
      </c>
      <c r="I22" s="30">
        <v>0.27500000000000002</v>
      </c>
      <c r="J22" s="30">
        <v>0.313</v>
      </c>
      <c r="K22" s="30">
        <v>0</v>
      </c>
    </row>
    <row r="23" spans="1:11" x14ac:dyDescent="0.3">
      <c r="A23" s="62"/>
      <c r="B23" s="1" t="s">
        <v>162</v>
      </c>
      <c r="C23" s="30">
        <v>0.59499999999999997</v>
      </c>
      <c r="D23" s="30">
        <v>0.67900000000000005</v>
      </c>
      <c r="E23" s="30">
        <v>0.51</v>
      </c>
      <c r="F23" s="30">
        <v>0.26899999999999996</v>
      </c>
      <c r="G23" s="30">
        <v>0.28800000000000003</v>
      </c>
      <c r="H23" s="30">
        <v>0.33299999999999996</v>
      </c>
      <c r="I23" s="30">
        <v>6.5000000000000002E-2</v>
      </c>
      <c r="J23" s="30">
        <v>0.125</v>
      </c>
      <c r="K23" s="30">
        <v>0</v>
      </c>
    </row>
    <row r="24" spans="1:11" x14ac:dyDescent="0.3">
      <c r="A24" s="62"/>
      <c r="B24" s="1" t="s">
        <v>163</v>
      </c>
      <c r="C24" s="30">
        <v>0.67</v>
      </c>
      <c r="D24" s="30">
        <v>0.92900000000000005</v>
      </c>
      <c r="E24" s="30">
        <v>0.87599999999999989</v>
      </c>
      <c r="F24" s="30">
        <v>0.51200000000000001</v>
      </c>
      <c r="G24" s="30">
        <v>0.33100000000000002</v>
      </c>
      <c r="H24" s="30">
        <v>0.16699999999999998</v>
      </c>
      <c r="I24" s="30">
        <v>8.6999999999999994E-2</v>
      </c>
      <c r="J24" s="30">
        <v>0.25</v>
      </c>
      <c r="K24" s="30">
        <v>0</v>
      </c>
    </row>
    <row r="25" spans="1:11" x14ac:dyDescent="0.3">
      <c r="A25" s="62"/>
      <c r="B25" s="1" t="s">
        <v>164</v>
      </c>
      <c r="C25" s="30">
        <v>0.70099999999999996</v>
      </c>
      <c r="D25" s="30">
        <v>0.82099999999999995</v>
      </c>
      <c r="E25" s="30">
        <v>0.86299999999999999</v>
      </c>
      <c r="F25" s="30">
        <v>0.89700000000000002</v>
      </c>
      <c r="G25" s="30">
        <v>0.70299999999999996</v>
      </c>
      <c r="H25" s="30">
        <v>0.66599999999999993</v>
      </c>
      <c r="I25" s="30">
        <v>0.5</v>
      </c>
      <c r="J25" s="30">
        <v>0.75</v>
      </c>
      <c r="K25" s="30">
        <v>0</v>
      </c>
    </row>
    <row r="26" spans="1:11" x14ac:dyDescent="0.3">
      <c r="A26" s="62"/>
      <c r="B26" s="1" t="s">
        <v>165</v>
      </c>
      <c r="C26" s="30">
        <v>0.7</v>
      </c>
      <c r="D26" s="30">
        <v>0.64300000000000002</v>
      </c>
      <c r="E26" s="30">
        <v>0.76300000000000001</v>
      </c>
      <c r="F26" s="30">
        <v>0.6409999999999999</v>
      </c>
      <c r="G26" s="30">
        <v>0.52300000000000002</v>
      </c>
      <c r="H26" s="30">
        <v>0.75</v>
      </c>
      <c r="I26" s="30">
        <v>0.19600000000000001</v>
      </c>
      <c r="J26" s="30">
        <v>0.375</v>
      </c>
      <c r="K26" s="30">
        <v>0.5</v>
      </c>
    </row>
    <row r="27" spans="1:11" x14ac:dyDescent="0.3">
      <c r="A27" s="62"/>
      <c r="B27" s="1" t="s">
        <v>166</v>
      </c>
      <c r="C27" s="30">
        <v>0.66599999999999993</v>
      </c>
      <c r="D27" s="30">
        <v>0.71400000000000008</v>
      </c>
      <c r="E27" s="30">
        <v>0.69299999999999995</v>
      </c>
      <c r="F27" s="30">
        <v>0.61499999999999999</v>
      </c>
      <c r="G27" s="30">
        <v>0.41399999999999998</v>
      </c>
      <c r="H27" s="30">
        <v>0.16699999999999998</v>
      </c>
      <c r="I27" s="30">
        <v>0.217</v>
      </c>
      <c r="J27" s="30">
        <v>0.25</v>
      </c>
      <c r="K27" s="30">
        <v>0</v>
      </c>
    </row>
    <row r="28" spans="1:11" x14ac:dyDescent="0.3">
      <c r="A28" s="62"/>
      <c r="B28" s="1" t="s">
        <v>167</v>
      </c>
      <c r="C28" s="30">
        <v>0.69099999999999995</v>
      </c>
      <c r="D28" s="30">
        <v>0.89300000000000002</v>
      </c>
      <c r="E28" s="30">
        <v>0.95400000000000007</v>
      </c>
      <c r="F28" s="30">
        <v>0.73099999999999998</v>
      </c>
      <c r="G28" s="30">
        <v>0.61199999999999999</v>
      </c>
      <c r="H28" s="30">
        <v>0.91700000000000004</v>
      </c>
      <c r="I28" s="30">
        <v>0.217</v>
      </c>
      <c r="J28" s="30">
        <v>1</v>
      </c>
      <c r="K28" s="30">
        <v>0</v>
      </c>
    </row>
    <row r="29" spans="1:11" x14ac:dyDescent="0.3">
      <c r="A29" s="62"/>
      <c r="B29" s="1" t="s">
        <v>168</v>
      </c>
      <c r="C29" s="30">
        <v>0.73</v>
      </c>
      <c r="D29" s="30">
        <v>0.96400000000000008</v>
      </c>
      <c r="E29" s="30">
        <v>0.94</v>
      </c>
      <c r="F29" s="30">
        <v>0.71799999999999997</v>
      </c>
      <c r="G29" s="30">
        <v>0.53200000000000003</v>
      </c>
      <c r="H29" s="30">
        <v>0.75</v>
      </c>
      <c r="I29" s="30">
        <v>0.19600000000000001</v>
      </c>
      <c r="J29" s="30">
        <v>0.625</v>
      </c>
      <c r="K29" s="30">
        <v>0</v>
      </c>
    </row>
    <row r="30" spans="1:11" x14ac:dyDescent="0.3">
      <c r="A30" s="62"/>
      <c r="B30" s="1" t="s">
        <v>169</v>
      </c>
      <c r="C30" s="30">
        <v>0.42599999999999999</v>
      </c>
      <c r="D30" s="30">
        <v>0.41499999999999998</v>
      </c>
      <c r="E30" s="30">
        <v>0.27600000000000002</v>
      </c>
      <c r="F30" s="30">
        <v>0.20800000000000002</v>
      </c>
      <c r="G30" s="30">
        <v>0.12300000000000001</v>
      </c>
      <c r="H30" s="30">
        <v>0.11900000000000001</v>
      </c>
      <c r="I30" s="30">
        <v>1.6E-2</v>
      </c>
      <c r="J30" s="30">
        <v>0.23399999999999999</v>
      </c>
      <c r="K30" s="30">
        <v>0</v>
      </c>
    </row>
    <row r="31" spans="1:11" x14ac:dyDescent="0.3">
      <c r="A31" s="63"/>
      <c r="B31" s="3" t="s">
        <v>187</v>
      </c>
      <c r="C31" s="46">
        <v>0.217</v>
      </c>
      <c r="D31" s="46">
        <v>0.51160714285714282</v>
      </c>
      <c r="E31" s="46">
        <v>0.129</v>
      </c>
      <c r="F31" s="46">
        <v>0.159</v>
      </c>
      <c r="G31" s="46">
        <v>0.12</v>
      </c>
      <c r="H31" s="46">
        <v>0.1125</v>
      </c>
      <c r="I31" s="46">
        <v>0.05</v>
      </c>
      <c r="J31" s="46">
        <v>0.23125000000000001</v>
      </c>
      <c r="K31" s="46">
        <v>0</v>
      </c>
    </row>
    <row r="32" spans="1:11" x14ac:dyDescent="0.3">
      <c r="A32" s="64" t="s">
        <v>177</v>
      </c>
      <c r="B32" s="6" t="s">
        <v>198</v>
      </c>
      <c r="C32" s="6">
        <v>427</v>
      </c>
      <c r="D32" s="6">
        <v>12</v>
      </c>
      <c r="E32" s="6">
        <v>125</v>
      </c>
      <c r="F32" s="6">
        <v>18</v>
      </c>
      <c r="G32" s="6">
        <v>5</v>
      </c>
      <c r="H32" s="1"/>
      <c r="I32" s="6">
        <v>1</v>
      </c>
      <c r="J32" s="6">
        <v>0</v>
      </c>
      <c r="K32" s="1">
        <v>0</v>
      </c>
    </row>
    <row r="33" spans="1:11" x14ac:dyDescent="0.3">
      <c r="A33" s="65"/>
      <c r="B33" s="6" t="s">
        <v>179</v>
      </c>
      <c r="C33" s="6">
        <v>117</v>
      </c>
      <c r="D33" s="6">
        <v>8</v>
      </c>
      <c r="E33" s="6">
        <v>155</v>
      </c>
      <c r="F33" s="6">
        <v>55</v>
      </c>
      <c r="G33" s="6">
        <v>183</v>
      </c>
      <c r="H33" s="1"/>
      <c r="I33" s="6">
        <v>44</v>
      </c>
      <c r="J33" s="6">
        <v>4</v>
      </c>
      <c r="K33" s="1">
        <v>1</v>
      </c>
    </row>
    <row r="34" spans="1:11" x14ac:dyDescent="0.3">
      <c r="A34" s="65"/>
      <c r="B34" s="6" t="s">
        <v>199</v>
      </c>
      <c r="C34" s="6">
        <v>402</v>
      </c>
      <c r="D34" s="6">
        <v>17</v>
      </c>
      <c r="E34" s="6">
        <v>111</v>
      </c>
      <c r="F34" s="6">
        <v>62</v>
      </c>
      <c r="G34" s="6">
        <v>56</v>
      </c>
      <c r="H34" s="1"/>
      <c r="I34" s="6">
        <v>5</v>
      </c>
      <c r="J34" s="6">
        <v>0</v>
      </c>
      <c r="K34" s="1">
        <v>0</v>
      </c>
    </row>
    <row r="35" spans="1:11" x14ac:dyDescent="0.3">
      <c r="A35" s="65"/>
      <c r="B35" s="6" t="s">
        <v>180</v>
      </c>
      <c r="C35" s="6">
        <v>6</v>
      </c>
      <c r="D35" s="6">
        <v>6</v>
      </c>
      <c r="E35" s="6">
        <v>5</v>
      </c>
      <c r="F35" s="6">
        <v>8</v>
      </c>
      <c r="G35" s="6">
        <v>72</v>
      </c>
      <c r="H35" s="1"/>
      <c r="I35" s="6">
        <v>18</v>
      </c>
      <c r="J35" s="6">
        <v>6</v>
      </c>
      <c r="K35" s="1">
        <v>0</v>
      </c>
    </row>
    <row r="36" spans="1:11" x14ac:dyDescent="0.3">
      <c r="A36" s="65"/>
      <c r="B36" s="6" t="s">
        <v>200</v>
      </c>
      <c r="C36" s="6">
        <v>407</v>
      </c>
      <c r="D36" s="6">
        <v>14</v>
      </c>
      <c r="E36" s="6">
        <v>108</v>
      </c>
      <c r="F36" s="6">
        <v>46</v>
      </c>
      <c r="G36" s="6">
        <v>31</v>
      </c>
      <c r="H36" s="1"/>
      <c r="I36" s="6">
        <v>5</v>
      </c>
      <c r="J36" s="6">
        <v>0</v>
      </c>
      <c r="K36" s="1">
        <v>1</v>
      </c>
    </row>
    <row r="37" spans="1:11" x14ac:dyDescent="0.3">
      <c r="A37" s="65"/>
      <c r="B37" s="6" t="s">
        <v>181</v>
      </c>
      <c r="C37" s="6">
        <v>14</v>
      </c>
      <c r="D37" s="6">
        <v>4</v>
      </c>
      <c r="E37" s="6">
        <v>6</v>
      </c>
      <c r="F37" s="6">
        <v>4</v>
      </c>
      <c r="G37" s="6">
        <v>67</v>
      </c>
      <c r="H37" s="1"/>
      <c r="I37" s="6">
        <v>4</v>
      </c>
      <c r="J37" s="6">
        <v>3</v>
      </c>
      <c r="K37" s="1">
        <v>0</v>
      </c>
    </row>
    <row r="38" spans="1:11" x14ac:dyDescent="0.3">
      <c r="A38" s="65"/>
      <c r="B38" s="6" t="s">
        <v>201</v>
      </c>
      <c r="C38" s="6">
        <v>387</v>
      </c>
      <c r="D38" s="6">
        <v>22</v>
      </c>
      <c r="E38" s="6">
        <v>115</v>
      </c>
      <c r="F38" s="6">
        <v>52</v>
      </c>
      <c r="G38" s="6">
        <v>22</v>
      </c>
      <c r="H38" s="1"/>
      <c r="I38" s="6">
        <v>2</v>
      </c>
      <c r="J38" s="6">
        <v>0</v>
      </c>
      <c r="K38" s="1">
        <v>0</v>
      </c>
    </row>
    <row r="39" spans="1:11" x14ac:dyDescent="0.3">
      <c r="A39" s="65"/>
      <c r="B39" s="6" t="s">
        <v>182</v>
      </c>
      <c r="C39" s="13">
        <v>12</v>
      </c>
      <c r="D39" s="6">
        <v>3</v>
      </c>
      <c r="E39" s="6">
        <v>5</v>
      </c>
      <c r="F39" s="6">
        <v>4</v>
      </c>
      <c r="G39" s="13">
        <v>90</v>
      </c>
      <c r="H39" s="1"/>
      <c r="I39" s="6">
        <v>8</v>
      </c>
      <c r="J39" s="6">
        <v>8</v>
      </c>
      <c r="K39" s="1">
        <v>0</v>
      </c>
    </row>
    <row r="40" spans="1:11" x14ac:dyDescent="0.3">
      <c r="A40" s="65"/>
      <c r="B40" s="6" t="s">
        <v>202</v>
      </c>
      <c r="C40" s="13">
        <v>443</v>
      </c>
      <c r="D40" s="6">
        <v>24</v>
      </c>
      <c r="E40" s="6">
        <v>116</v>
      </c>
      <c r="F40" s="6">
        <v>49</v>
      </c>
      <c r="G40" s="13">
        <v>23</v>
      </c>
      <c r="H40" s="1"/>
      <c r="I40" s="6">
        <v>2</v>
      </c>
      <c r="J40" s="6">
        <v>0</v>
      </c>
      <c r="K40" s="1">
        <v>0</v>
      </c>
    </row>
    <row r="41" spans="1:11" x14ac:dyDescent="0.3">
      <c r="A41" s="66"/>
      <c r="B41" s="4" t="s">
        <v>183</v>
      </c>
      <c r="C41" s="26">
        <v>9</v>
      </c>
      <c r="D41" s="4">
        <v>3</v>
      </c>
      <c r="E41" s="4">
        <v>9</v>
      </c>
      <c r="F41" s="4">
        <v>7</v>
      </c>
      <c r="G41" s="26">
        <v>82</v>
      </c>
      <c r="H41" s="3"/>
      <c r="I41" s="4">
        <v>7</v>
      </c>
      <c r="J41" s="4">
        <v>5</v>
      </c>
      <c r="K41" s="3">
        <v>0</v>
      </c>
    </row>
    <row r="42" spans="1:11" x14ac:dyDescent="0.3">
      <c r="A42" s="64" t="s">
        <v>178</v>
      </c>
      <c r="B42" s="2" t="s">
        <v>198</v>
      </c>
      <c r="C42" s="30">
        <v>0.78</v>
      </c>
      <c r="D42" s="30">
        <v>0.57999999999999996</v>
      </c>
      <c r="E42" s="30">
        <v>0.81</v>
      </c>
      <c r="F42" s="30">
        <v>0.24</v>
      </c>
      <c r="G42" s="30">
        <v>2.6178010471204188E-2</v>
      </c>
      <c r="H42" s="30"/>
      <c r="I42" s="30">
        <v>0.02</v>
      </c>
      <c r="J42" s="30">
        <v>0</v>
      </c>
      <c r="K42" s="30">
        <v>0</v>
      </c>
    </row>
    <row r="43" spans="1:11" x14ac:dyDescent="0.3">
      <c r="A43" s="65"/>
      <c r="B43" s="2" t="s">
        <v>179</v>
      </c>
      <c r="C43" s="30">
        <f>1-C42</f>
        <v>0.21999999999999997</v>
      </c>
      <c r="D43" s="30">
        <f>1-D42</f>
        <v>0.42000000000000004</v>
      </c>
      <c r="E43" s="30">
        <f>1-E42</f>
        <v>0.18999999999999995</v>
      </c>
      <c r="F43" s="30">
        <f>1-F42</f>
        <v>0.76</v>
      </c>
      <c r="G43" s="31">
        <f>1-G42</f>
        <v>0.97382198952879584</v>
      </c>
      <c r="H43" s="30"/>
      <c r="I43" s="30">
        <v>0.98</v>
      </c>
      <c r="J43" s="30">
        <f>1-J42</f>
        <v>1</v>
      </c>
      <c r="K43" s="30">
        <v>1</v>
      </c>
    </row>
    <row r="44" spans="1:11" x14ac:dyDescent="0.3">
      <c r="A44" s="65"/>
      <c r="B44" s="2" t="s">
        <v>199</v>
      </c>
      <c r="C44" s="30">
        <v>0.99</v>
      </c>
      <c r="D44" s="30">
        <v>0.75</v>
      </c>
      <c r="E44" s="30">
        <v>0.96</v>
      </c>
      <c r="F44" s="30">
        <v>0.88</v>
      </c>
      <c r="G44" s="30">
        <v>0.44</v>
      </c>
      <c r="H44" s="30"/>
      <c r="I44" s="30">
        <v>0.22</v>
      </c>
      <c r="J44" s="30">
        <v>0</v>
      </c>
      <c r="K44" s="30">
        <v>0</v>
      </c>
    </row>
    <row r="45" spans="1:11" x14ac:dyDescent="0.3">
      <c r="A45" s="65"/>
      <c r="B45" s="2" t="s">
        <v>180</v>
      </c>
      <c r="C45" s="30">
        <v>0.01</v>
      </c>
      <c r="D45" s="30">
        <v>0.25</v>
      </c>
      <c r="E45" s="30">
        <v>0.04</v>
      </c>
      <c r="F45" s="30">
        <v>0.12</v>
      </c>
      <c r="G45" s="30">
        <v>0.56000000000000005</v>
      </c>
      <c r="H45" s="30"/>
      <c r="I45" s="30">
        <v>0.78</v>
      </c>
      <c r="J45" s="30">
        <v>1</v>
      </c>
      <c r="K45" s="30">
        <v>0</v>
      </c>
    </row>
    <row r="46" spans="1:11" x14ac:dyDescent="0.3">
      <c r="A46" s="65"/>
      <c r="B46" s="2" t="s">
        <v>200</v>
      </c>
      <c r="C46" s="30">
        <v>0.97</v>
      </c>
      <c r="D46" s="30">
        <v>0.76</v>
      </c>
      <c r="E46" s="30">
        <v>0.95</v>
      </c>
      <c r="F46" s="30">
        <v>0.92</v>
      </c>
      <c r="G46" s="30">
        <v>0.32</v>
      </c>
      <c r="H46" s="30"/>
      <c r="I46" s="30">
        <v>0.6</v>
      </c>
      <c r="J46" s="30">
        <v>0</v>
      </c>
      <c r="K46" s="30">
        <v>1</v>
      </c>
    </row>
    <row r="47" spans="1:11" x14ac:dyDescent="0.3">
      <c r="A47" s="65"/>
      <c r="B47" s="2" t="s">
        <v>181</v>
      </c>
      <c r="C47" s="30">
        <v>0.03</v>
      </c>
      <c r="D47" s="30">
        <v>0.24</v>
      </c>
      <c r="E47" s="30">
        <v>0.05</v>
      </c>
      <c r="F47" s="30">
        <v>0.08</v>
      </c>
      <c r="G47" s="30">
        <v>0.68</v>
      </c>
      <c r="H47" s="30"/>
      <c r="I47" s="30">
        <v>0.4</v>
      </c>
      <c r="J47" s="30">
        <v>1</v>
      </c>
      <c r="K47" s="30">
        <v>0</v>
      </c>
    </row>
    <row r="48" spans="1:11" x14ac:dyDescent="0.3">
      <c r="A48" s="65"/>
      <c r="B48" s="2" t="s">
        <v>201</v>
      </c>
      <c r="C48" s="30">
        <v>0.97</v>
      </c>
      <c r="D48" s="30">
        <v>0.88</v>
      </c>
      <c r="E48" s="30">
        <v>0.96</v>
      </c>
      <c r="F48" s="30">
        <v>0.93</v>
      </c>
      <c r="G48" s="30">
        <v>0.2</v>
      </c>
      <c r="H48" s="30"/>
      <c r="I48" s="30">
        <v>0.2</v>
      </c>
      <c r="J48" s="30">
        <v>0</v>
      </c>
      <c r="K48" s="30">
        <v>0</v>
      </c>
    </row>
    <row r="49" spans="1:11" x14ac:dyDescent="0.3">
      <c r="A49" s="65"/>
      <c r="B49" s="2" t="s">
        <v>182</v>
      </c>
      <c r="C49" s="30">
        <v>0.03</v>
      </c>
      <c r="D49" s="30">
        <v>0.12</v>
      </c>
      <c r="E49" s="30">
        <v>0.04</v>
      </c>
      <c r="F49" s="30">
        <v>7.0000000000000007E-2</v>
      </c>
      <c r="G49" s="30">
        <v>0.8</v>
      </c>
      <c r="H49" s="30"/>
      <c r="I49" s="30">
        <v>0.8</v>
      </c>
      <c r="J49" s="30">
        <v>1</v>
      </c>
      <c r="K49" s="30">
        <v>0</v>
      </c>
    </row>
    <row r="50" spans="1:11" x14ac:dyDescent="0.3">
      <c r="A50" s="65"/>
      <c r="B50" s="6" t="s">
        <v>202</v>
      </c>
      <c r="C50" s="30">
        <v>0.98</v>
      </c>
      <c r="D50" s="30">
        <v>0.88</v>
      </c>
      <c r="E50" s="30">
        <v>0.93</v>
      </c>
      <c r="F50" s="30">
        <v>0.87</v>
      </c>
      <c r="G50" s="30">
        <v>0.31</v>
      </c>
      <c r="H50" s="30"/>
      <c r="I50" s="30">
        <v>0.22</v>
      </c>
      <c r="J50" s="30">
        <v>0</v>
      </c>
      <c r="K50" s="30">
        <v>0</v>
      </c>
    </row>
    <row r="51" spans="1:11" x14ac:dyDescent="0.3">
      <c r="A51" s="66"/>
      <c r="B51" s="4" t="s">
        <v>183</v>
      </c>
      <c r="C51" s="46">
        <v>0.02</v>
      </c>
      <c r="D51" s="46">
        <v>0.12</v>
      </c>
      <c r="E51" s="46">
        <v>7.0000000000000007E-2</v>
      </c>
      <c r="F51" s="46">
        <v>0.13</v>
      </c>
      <c r="G51" s="46">
        <v>0.69</v>
      </c>
      <c r="H51" s="46"/>
      <c r="I51" s="46">
        <v>0.78</v>
      </c>
      <c r="J51" s="46">
        <v>1</v>
      </c>
      <c r="K51" s="46">
        <v>0</v>
      </c>
    </row>
    <row r="52" spans="1:11" x14ac:dyDescent="0.3">
      <c r="A52" s="67" t="s">
        <v>188</v>
      </c>
      <c r="B52" s="1" t="s">
        <v>172</v>
      </c>
      <c r="C52" s="30">
        <f>SUM(C6:C7)/SUM(C6:C7,C10:C17)</f>
        <v>0.10786709015392133</v>
      </c>
      <c r="D52" s="30">
        <f t="shared" ref="D52:K52" si="0">SUM(D6:D7)/SUM(D6:D7,D10:D17)</f>
        <v>9.4736842105263161E-2</v>
      </c>
      <c r="E52" s="30">
        <f t="shared" si="0"/>
        <v>0.14695467422096317</v>
      </c>
      <c r="F52" s="30">
        <f t="shared" si="0"/>
        <v>0.15921787709497207</v>
      </c>
      <c r="G52" s="30">
        <f t="shared" si="0"/>
        <v>0.27323717948717946</v>
      </c>
      <c r="H52" s="30">
        <f t="shared" si="0"/>
        <v>0.15</v>
      </c>
      <c r="I52" s="30">
        <f t="shared" si="0"/>
        <v>0.52662721893491127</v>
      </c>
      <c r="J52" s="30">
        <f t="shared" si="0"/>
        <v>9.5238095238095233E-2</v>
      </c>
      <c r="K52" s="30">
        <f t="shared" si="0"/>
        <v>0.5</v>
      </c>
    </row>
    <row r="53" spans="1:11" x14ac:dyDescent="0.3">
      <c r="A53" s="68"/>
      <c r="B53" s="1" t="s">
        <v>169</v>
      </c>
      <c r="C53" s="30">
        <f>C17/SUM(C6:C7,C10:C17)</f>
        <v>0.54422184216955782</v>
      </c>
      <c r="D53" s="30">
        <f t="shared" ref="D53:K53" si="1">D17/SUM(D6:D7,D10:D17)</f>
        <v>0.48947368421052634</v>
      </c>
      <c r="E53" s="30">
        <f t="shared" si="1"/>
        <v>0.38633144475920678</v>
      </c>
      <c r="F53" s="30">
        <f t="shared" si="1"/>
        <v>0.36312849162011174</v>
      </c>
      <c r="G53" s="30">
        <f t="shared" si="1"/>
        <v>0.22115384615384615</v>
      </c>
      <c r="H53" s="30">
        <f t="shared" si="1"/>
        <v>0.28749999999999998</v>
      </c>
      <c r="I53" s="30">
        <f t="shared" si="1"/>
        <v>7.1005917159763315E-2</v>
      </c>
      <c r="J53" s="30">
        <f t="shared" si="1"/>
        <v>0.47619047619047616</v>
      </c>
      <c r="K53" s="30">
        <f t="shared" si="1"/>
        <v>0</v>
      </c>
    </row>
    <row r="54" spans="1:11" x14ac:dyDescent="0.3">
      <c r="A54" s="68"/>
      <c r="B54" s="1" t="s">
        <v>173</v>
      </c>
      <c r="C54" s="30">
        <f>SUM(C10,C12:C14)/SUM(C6:C7,C10:C17)</f>
        <v>0.19643293427803568</v>
      </c>
      <c r="D54" s="30">
        <f t="shared" ref="D54:K54" si="2">SUM(D10,D12:D14)/SUM(D6:D7,D10:D17)</f>
        <v>0.21052631578947367</v>
      </c>
      <c r="E54" s="30">
        <f t="shared" si="2"/>
        <v>0.23796033994334279</v>
      </c>
      <c r="F54" s="30">
        <f t="shared" si="2"/>
        <v>0.26536312849162014</v>
      </c>
      <c r="G54" s="30">
        <f t="shared" si="2"/>
        <v>0.28605769230769229</v>
      </c>
      <c r="H54" s="30">
        <f t="shared" si="2"/>
        <v>0.28749999999999998</v>
      </c>
      <c r="I54" s="30">
        <f t="shared" si="2"/>
        <v>0.26627218934911245</v>
      </c>
      <c r="J54" s="30">
        <f t="shared" si="2"/>
        <v>0.19047619047619047</v>
      </c>
      <c r="K54" s="30">
        <f t="shared" si="2"/>
        <v>0.5</v>
      </c>
    </row>
    <row r="55" spans="1:11" x14ac:dyDescent="0.3">
      <c r="A55" s="69"/>
      <c r="B55" s="3" t="s">
        <v>174</v>
      </c>
      <c r="C55" s="46">
        <f>SUM(C11,C15:C16)/SUM(C6:C7,C10:C17)</f>
        <v>0.15147813339848523</v>
      </c>
      <c r="D55" s="46">
        <f t="shared" ref="D55:K55" si="3">SUM(D11,D15:D16)/SUM(D6:D7,D10:D17)</f>
        <v>0.20526315789473684</v>
      </c>
      <c r="E55" s="46">
        <f t="shared" si="3"/>
        <v>0.22875354107648727</v>
      </c>
      <c r="F55" s="46">
        <f t="shared" si="3"/>
        <v>0.21229050279329609</v>
      </c>
      <c r="G55" s="46">
        <f t="shared" si="3"/>
        <v>0.21955128205128205</v>
      </c>
      <c r="H55" s="46">
        <f t="shared" si="3"/>
        <v>0.27500000000000002</v>
      </c>
      <c r="I55" s="46">
        <f t="shared" si="3"/>
        <v>0.13609467455621302</v>
      </c>
      <c r="J55" s="46">
        <f t="shared" si="3"/>
        <v>0.23809523809523808</v>
      </c>
      <c r="K55" s="46">
        <f t="shared" si="3"/>
        <v>0</v>
      </c>
    </row>
    <row r="56" spans="1:11" ht="28.8" x14ac:dyDescent="0.3">
      <c r="A56" s="70" t="s">
        <v>184</v>
      </c>
      <c r="B56" s="29" t="s">
        <v>189</v>
      </c>
      <c r="C56" s="47">
        <v>2.5059955588452998</v>
      </c>
      <c r="D56" s="47">
        <v>3.3481481481481481</v>
      </c>
      <c r="E56" s="47">
        <v>2.9582089552238804</v>
      </c>
      <c r="F56" s="47">
        <v>2.3914893617021278</v>
      </c>
      <c r="G56" s="47">
        <v>1.0069129916567343</v>
      </c>
      <c r="H56" s="47">
        <v>1.5219512195121951</v>
      </c>
      <c r="I56" s="47">
        <v>0.59151515151515155</v>
      </c>
      <c r="J56" s="47">
        <v>1.8285714285714285</v>
      </c>
      <c r="K56" s="47">
        <v>1.6</v>
      </c>
    </row>
    <row r="57" spans="1:11" ht="28.8" x14ac:dyDescent="0.3">
      <c r="A57" s="71"/>
      <c r="B57" s="29" t="s">
        <v>191</v>
      </c>
      <c r="C57" s="47">
        <v>0.92525481313703284</v>
      </c>
      <c r="D57" s="47">
        <v>1.3333333333333333</v>
      </c>
      <c r="E57" s="47">
        <v>1.0192771084337349</v>
      </c>
      <c r="F57" s="47">
        <v>1.1052631578947369</v>
      </c>
      <c r="G57" s="47">
        <v>0.72727272727272729</v>
      </c>
      <c r="H57" s="47">
        <v>1.5833333333333333</v>
      </c>
      <c r="I57" s="47">
        <v>0.3707865168539326</v>
      </c>
      <c r="J57" s="47">
        <v>2.3333333333333335</v>
      </c>
      <c r="K57" s="47">
        <v>0</v>
      </c>
    </row>
    <row r="58" spans="1:11" x14ac:dyDescent="0.3">
      <c r="A58" s="71"/>
      <c r="B58" s="1" t="s">
        <v>176</v>
      </c>
      <c r="C58" s="47">
        <v>1.0526315789473684</v>
      </c>
      <c r="D58" s="47">
        <v>0.97916666666666663</v>
      </c>
      <c r="E58" s="47">
        <v>0.91016548463356972</v>
      </c>
      <c r="F58" s="47">
        <v>0.83333333333333337</v>
      </c>
      <c r="G58" s="47">
        <v>0.72177419354838712</v>
      </c>
      <c r="H58" s="47">
        <v>0.57894736842105265</v>
      </c>
      <c r="I58" s="47">
        <v>0.5757575757575758</v>
      </c>
      <c r="J58" s="47">
        <v>0.5</v>
      </c>
      <c r="K58" s="47"/>
    </row>
  </sheetData>
  <mergeCells count="7">
    <mergeCell ref="A6:A18"/>
    <mergeCell ref="A1:A5"/>
    <mergeCell ref="A19:A31"/>
    <mergeCell ref="A32:A41"/>
    <mergeCell ref="A42:A51"/>
    <mergeCell ref="A52:A55"/>
    <mergeCell ref="A56:A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1.4a Ref Data, Abund&amp;Freq</vt:lpstr>
      <vt:lpstr>1.4b Ref Data, Fragmentation </vt:lpstr>
      <vt:lpstr>1.4c Signatures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2021-11-20T16:25:59Z</dcterms:modified>
</cp:coreProperties>
</file>