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thony\Dropbox\PhD\Thesis\Original thesis\Supplemental\Data\"/>
    </mc:Choice>
  </mc:AlternateContent>
  <xr:revisionPtr revIDLastSave="0" documentId="13_ncr:1_{3536AFFA-EA20-4629-8DAE-C267781A97DE}" xr6:coauthVersionLast="34" xr6:coauthVersionMax="34" xr10:uidLastSave="{00000000-0000-0000-0000-000000000000}"/>
  <bookViews>
    <workbookView xWindow="0" yWindow="0" windowWidth="28800" windowHeight="12210" xr2:uid="{8828C261-5497-4F4A-8259-CE54213C8285}"/>
  </bookViews>
  <sheets>
    <sheet name="Sheet1" sheetId="2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U37" i="2" l="1"/>
  <c r="U36" i="2"/>
  <c r="O26" i="2" l="1"/>
  <c r="G26" i="2"/>
  <c r="O14" i="2" l="1"/>
  <c r="O15" i="2"/>
  <c r="O16" i="2"/>
  <c r="O17" i="2"/>
  <c r="O18" i="2"/>
  <c r="O19" i="2"/>
  <c r="O20" i="2"/>
  <c r="O21" i="2"/>
  <c r="O22" i="2"/>
  <c r="O23" i="2"/>
  <c r="O24" i="2"/>
  <c r="O25" i="2"/>
  <c r="O13" i="2"/>
  <c r="G14" i="2"/>
  <c r="G15" i="2"/>
  <c r="G16" i="2"/>
  <c r="G17" i="2"/>
  <c r="G18" i="2"/>
  <c r="G19" i="2"/>
  <c r="G20" i="2"/>
  <c r="G21" i="2"/>
  <c r="G22" i="2"/>
  <c r="G23" i="2"/>
  <c r="G24" i="2"/>
  <c r="G25" i="2"/>
  <c r="G13" i="2"/>
  <c r="U9" i="2"/>
  <c r="T9" i="2"/>
  <c r="S9" i="2"/>
  <c r="R9" i="2"/>
  <c r="Q9" i="2"/>
  <c r="P9" i="2"/>
  <c r="O9" i="2"/>
  <c r="N9" i="2"/>
  <c r="M9" i="2"/>
  <c r="L9" i="2"/>
  <c r="K9" i="2"/>
  <c r="J9" i="2"/>
  <c r="I9" i="2"/>
  <c r="H9" i="2"/>
  <c r="G9" i="2"/>
  <c r="F9" i="2"/>
  <c r="E9" i="2"/>
  <c r="D9" i="2"/>
  <c r="C9" i="2"/>
  <c r="B9" i="2"/>
  <c r="A3" i="2"/>
  <c r="A4" i="2" s="1"/>
  <c r="A5" i="2" s="1"/>
  <c r="A6" i="2" s="1"/>
  <c r="A7" i="2" s="1"/>
  <c r="A8" i="2" s="1"/>
</calcChain>
</file>

<file path=xl/sharedStrings.xml><?xml version="1.0" encoding="utf-8"?>
<sst xmlns="http://schemas.openxmlformats.org/spreadsheetml/2006/main" count="29" uniqueCount="18">
  <si>
    <t>10k</t>
  </si>
  <si>
    <t>22k</t>
  </si>
  <si>
    <t>27k</t>
  </si>
  <si>
    <t>33k</t>
  </si>
  <si>
    <t>Sensor</t>
  </si>
  <si>
    <t>LED</t>
  </si>
  <si>
    <t>Diff</t>
  </si>
  <si>
    <t>#1</t>
  </si>
  <si>
    <t>#2</t>
  </si>
  <si>
    <t>#3</t>
  </si>
  <si>
    <t>#4</t>
  </si>
  <si>
    <t>#5</t>
  </si>
  <si>
    <t>[S] in mM</t>
  </si>
  <si>
    <t>Stastitical readings</t>
  </si>
  <si>
    <t>Device concistency test</t>
  </si>
  <si>
    <t>Mean</t>
  </si>
  <si>
    <t>mean</t>
  </si>
  <si>
    <t>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</si>
</sst>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0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</fills>
  <borders count="5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1" applyNumberFormat="0" applyAlignment="0" applyProtection="0"/>
    <xf numFmtId="0" fontId="4" fillId="5" borderId="1" applyNumberFormat="0" applyAlignment="0" applyProtection="0"/>
  </cellStyleXfs>
  <cellXfs count="95">
    <xf numFmtId="0" fontId="0" fillId="0" borderId="0" xfId="0"/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7" fillId="4" borderId="15" xfId="3" applyFont="1" applyBorder="1" applyAlignment="1">
      <alignment horizontal="center" vertical="center"/>
    </xf>
    <xf numFmtId="0" fontId="7" fillId="4" borderId="6" xfId="3" applyFont="1" applyBorder="1" applyAlignment="1">
      <alignment horizontal="center" vertical="center"/>
    </xf>
    <xf numFmtId="0" fontId="7" fillId="4" borderId="7" xfId="3" applyFont="1" applyBorder="1" applyAlignment="1">
      <alignment horizontal="center" vertical="center"/>
    </xf>
    <xf numFmtId="0" fontId="7" fillId="4" borderId="16" xfId="3" applyFont="1" applyBorder="1" applyAlignment="1">
      <alignment horizontal="center" vertical="center"/>
    </xf>
    <xf numFmtId="0" fontId="7" fillId="4" borderId="5" xfId="3" applyFont="1" applyBorder="1" applyAlignment="1">
      <alignment horizontal="center" vertical="center"/>
    </xf>
    <xf numFmtId="0" fontId="8" fillId="5" borderId="17" xfId="4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3" borderId="21" xfId="2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3" borderId="14" xfId="2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9" fillId="3" borderId="23" xfId="2" applyFont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3" borderId="33" xfId="2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3" borderId="14" xfId="2" applyBorder="1" applyAlignment="1">
      <alignment horizontal="center" vertical="center"/>
    </xf>
    <xf numFmtId="0" fontId="2" fillId="3" borderId="27" xfId="2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9" fillId="3" borderId="36" xfId="2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6" fillId="2" borderId="43" xfId="1" applyFont="1" applyBorder="1" applyAlignment="1">
      <alignment horizontal="center" vertical="center"/>
    </xf>
    <xf numFmtId="0" fontId="6" fillId="2" borderId="44" xfId="1" applyFont="1" applyBorder="1" applyAlignment="1">
      <alignment horizontal="center" vertical="center"/>
    </xf>
    <xf numFmtId="0" fontId="6" fillId="2" borderId="46" xfId="1" applyFont="1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1" fillId="2" borderId="43" xfId="1" applyBorder="1" applyAlignment="1">
      <alignment horizontal="center" vertical="center"/>
    </xf>
    <xf numFmtId="0" fontId="1" fillId="2" borderId="44" xfId="1" applyBorder="1" applyAlignment="1">
      <alignment horizontal="center" vertical="center"/>
    </xf>
    <xf numFmtId="0" fontId="1" fillId="2" borderId="45" xfId="1" applyBorder="1" applyAlignment="1">
      <alignment horizontal="center" vertical="center"/>
    </xf>
    <xf numFmtId="0" fontId="4" fillId="5" borderId="17" xfId="4" applyBorder="1" applyAlignment="1">
      <alignment horizontal="center" vertical="center"/>
    </xf>
    <xf numFmtId="0" fontId="4" fillId="5" borderId="34" xfId="4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164" fontId="0" fillId="0" borderId="27" xfId="0" applyNumberFormat="1" applyBorder="1" applyAlignment="1">
      <alignment horizontal="center" vertical="center"/>
    </xf>
    <xf numFmtId="164" fontId="0" fillId="0" borderId="35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2" borderId="8" xfId="1" applyBorder="1" applyAlignment="1">
      <alignment horizontal="center" vertical="center"/>
    </xf>
    <xf numFmtId="0" fontId="1" fillId="2" borderId="9" xfId="1" applyBorder="1" applyAlignment="1">
      <alignment horizontal="center" vertical="center"/>
    </xf>
    <xf numFmtId="0" fontId="1" fillId="2" borderId="10" xfId="1" applyBorder="1" applyAlignment="1">
      <alignment horizontal="center" vertical="center"/>
    </xf>
    <xf numFmtId="164" fontId="0" fillId="0" borderId="23" xfId="0" applyNumberForma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9" fillId="3" borderId="11" xfId="2" applyFont="1" applyBorder="1" applyAlignment="1">
      <alignment horizontal="center" vertical="center"/>
    </xf>
    <xf numFmtId="0" fontId="2" fillId="3" borderId="36" xfId="2" applyBorder="1" applyAlignment="1">
      <alignment horizontal="center" vertical="center"/>
    </xf>
    <xf numFmtId="164" fontId="0" fillId="0" borderId="38" xfId="0" applyNumberFormat="1" applyBorder="1" applyAlignment="1">
      <alignment horizontal="center" vertical="center"/>
    </xf>
    <xf numFmtId="164" fontId="0" fillId="0" borderId="36" xfId="0" applyNumberFormat="1" applyBorder="1" applyAlignment="1">
      <alignment horizontal="center" vertical="center"/>
    </xf>
    <xf numFmtId="0" fontId="2" fillId="3" borderId="11" xfId="2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41" xfId="0" applyNumberFormat="1" applyBorder="1" applyAlignment="1">
      <alignment horizontal="center" vertical="center"/>
    </xf>
    <xf numFmtId="164" fontId="0" fillId="0" borderId="39" xfId="0" applyNumberFormat="1" applyBorder="1" applyAlignment="1">
      <alignment horizontal="center" vertical="center"/>
    </xf>
    <xf numFmtId="0" fontId="6" fillId="2" borderId="12" xfId="1" applyFont="1" applyBorder="1" applyAlignment="1">
      <alignment horizontal="center" vertical="center"/>
    </xf>
    <xf numFmtId="0" fontId="6" fillId="2" borderId="3" xfId="1" applyFont="1" applyBorder="1" applyAlignment="1">
      <alignment horizontal="center" vertical="center"/>
    </xf>
    <xf numFmtId="0" fontId="6" fillId="2" borderId="4" xfId="1" applyFont="1" applyBorder="1" applyAlignment="1">
      <alignment horizontal="center" vertical="center"/>
    </xf>
    <xf numFmtId="0" fontId="3" fillId="4" borderId="34" xfId="3" applyBorder="1" applyAlignment="1">
      <alignment horizontal="center" vertical="center"/>
    </xf>
    <xf numFmtId="0" fontId="3" fillId="4" borderId="35" xfId="3" applyBorder="1" applyAlignment="1">
      <alignment horizontal="center" vertical="center"/>
    </xf>
    <xf numFmtId="0" fontId="4" fillId="5" borderId="47" xfId="4" applyBorder="1" applyAlignment="1">
      <alignment horizontal="center" vertical="center"/>
    </xf>
    <xf numFmtId="0" fontId="4" fillId="5" borderId="48" xfId="4" applyBorder="1" applyAlignment="1">
      <alignment horizontal="center" vertical="center"/>
    </xf>
    <xf numFmtId="0" fontId="4" fillId="5" borderId="49" xfId="4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6" fillId="2" borderId="13" xfId="1" applyFont="1" applyBorder="1" applyAlignment="1">
      <alignment horizontal="center" vertical="center"/>
    </xf>
    <xf numFmtId="0" fontId="6" fillId="2" borderId="2" xfId="1" applyFont="1" applyBorder="1" applyAlignment="1">
      <alignment horizontal="center" vertical="center"/>
    </xf>
  </cellXfs>
  <cellStyles count="5">
    <cellStyle name="Calculation" xfId="4" builtinId="22"/>
    <cellStyle name="Good" xfId="1" builtinId="26"/>
    <cellStyle name="Input" xfId="3" builtinId="20"/>
    <cellStyle name="Neutral" xfId="2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og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2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Sheet1!$A$13:$A$26</c:f>
              <c:numCache>
                <c:formatCode>General</c:formatCode>
                <c:ptCount val="14"/>
                <c:pt idx="0">
                  <c:v>0.25</c:v>
                </c:pt>
                <c:pt idx="1">
                  <c:v>0.22500000000000001</c:v>
                </c:pt>
                <c:pt idx="2">
                  <c:v>0.2</c:v>
                </c:pt>
                <c:pt idx="3">
                  <c:v>0.18</c:v>
                </c:pt>
                <c:pt idx="4">
                  <c:v>0.15</c:v>
                </c:pt>
                <c:pt idx="5">
                  <c:v>0.12996389891696752</c:v>
                </c:pt>
                <c:pt idx="6">
                  <c:v>0.1125</c:v>
                </c:pt>
                <c:pt idx="7">
                  <c:v>0.09</c:v>
                </c:pt>
                <c:pt idx="8">
                  <c:v>7.4999999999999997E-2</c:v>
                </c:pt>
                <c:pt idx="9">
                  <c:v>5.6250000000000001E-2</c:v>
                </c:pt>
                <c:pt idx="10">
                  <c:v>2.8125000000000001E-2</c:v>
                </c:pt>
                <c:pt idx="11">
                  <c:v>1.40625E-2</c:v>
                </c:pt>
                <c:pt idx="12">
                  <c:v>8.7890625000000002E-4</c:v>
                </c:pt>
                <c:pt idx="13">
                  <c:v>0</c:v>
                </c:pt>
              </c:numCache>
            </c:numRef>
          </c:xVal>
          <c:yVal>
            <c:numRef>
              <c:f>Sheet1!$G$13:$G$26</c:f>
              <c:numCache>
                <c:formatCode>0.000</c:formatCode>
                <c:ptCount val="14"/>
                <c:pt idx="0">
                  <c:v>2.2622</c:v>
                </c:pt>
                <c:pt idx="1">
                  <c:v>2.0722</c:v>
                </c:pt>
                <c:pt idx="2">
                  <c:v>1.8766000000000003</c:v>
                </c:pt>
                <c:pt idx="3">
                  <c:v>1.7</c:v>
                </c:pt>
                <c:pt idx="4">
                  <c:v>1.4774</c:v>
                </c:pt>
                <c:pt idx="5">
                  <c:v>1.3291999999999997</c:v>
                </c:pt>
                <c:pt idx="6">
                  <c:v>1.1526000000000001</c:v>
                </c:pt>
                <c:pt idx="7">
                  <c:v>0.97560000000000002</c:v>
                </c:pt>
                <c:pt idx="8">
                  <c:v>0.8335999999999999</c:v>
                </c:pt>
                <c:pt idx="9">
                  <c:v>0.62580000000000002</c:v>
                </c:pt>
                <c:pt idx="10">
                  <c:v>0.35360000000000003</c:v>
                </c:pt>
                <c:pt idx="11">
                  <c:v>0.21519999999999997</c:v>
                </c:pt>
                <c:pt idx="12">
                  <c:v>0.11039999999999998</c:v>
                </c:pt>
                <c:pt idx="13">
                  <c:v>4.82E-2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0B3-4FEB-83FB-18A787492758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Sheet1!$I$13:$I$26</c:f>
              <c:numCache>
                <c:formatCode>General</c:formatCode>
                <c:ptCount val="14"/>
                <c:pt idx="0">
                  <c:v>0.25</c:v>
                </c:pt>
                <c:pt idx="1">
                  <c:v>0.22500000000000001</c:v>
                </c:pt>
                <c:pt idx="2">
                  <c:v>0.2</c:v>
                </c:pt>
                <c:pt idx="3">
                  <c:v>0.18</c:v>
                </c:pt>
                <c:pt idx="4">
                  <c:v>0.16</c:v>
                </c:pt>
                <c:pt idx="5">
                  <c:v>0.13260456273764273</c:v>
                </c:pt>
                <c:pt idx="6">
                  <c:v>0.1125</c:v>
                </c:pt>
                <c:pt idx="7">
                  <c:v>0.1</c:v>
                </c:pt>
                <c:pt idx="8">
                  <c:v>0.08</c:v>
                </c:pt>
                <c:pt idx="9">
                  <c:v>5.6250000000000001E-2</c:v>
                </c:pt>
                <c:pt idx="10">
                  <c:v>2.8125000000000001E-2</c:v>
                </c:pt>
                <c:pt idx="11">
                  <c:v>1.40625E-2</c:v>
                </c:pt>
                <c:pt idx="12">
                  <c:v>8.7890625000000002E-4</c:v>
                </c:pt>
                <c:pt idx="13">
                  <c:v>0</c:v>
                </c:pt>
              </c:numCache>
            </c:numRef>
          </c:xVal>
          <c:yVal>
            <c:numRef>
              <c:f>Sheet1!$O$13:$O$26</c:f>
              <c:numCache>
                <c:formatCode>0.000</c:formatCode>
                <c:ptCount val="14"/>
                <c:pt idx="0">
                  <c:v>2.2551319999999997</c:v>
                </c:pt>
                <c:pt idx="1">
                  <c:v>2.0743360000000002</c:v>
                </c:pt>
                <c:pt idx="2">
                  <c:v>1.9029119999999999</c:v>
                </c:pt>
                <c:pt idx="3">
                  <c:v>1.749088</c:v>
                </c:pt>
                <c:pt idx="4">
                  <c:v>1.606176</c:v>
                </c:pt>
                <c:pt idx="5">
                  <c:v>1.3189440000000001</c:v>
                </c:pt>
                <c:pt idx="6">
                  <c:v>1.1735679999999999</c:v>
                </c:pt>
                <c:pt idx="7">
                  <c:v>1.0880320000000001</c:v>
                </c:pt>
                <c:pt idx="8">
                  <c:v>0.87824000000000013</c:v>
                </c:pt>
                <c:pt idx="9">
                  <c:v>0.61828799999999995</c:v>
                </c:pt>
                <c:pt idx="10">
                  <c:v>0.33616000000000001</c:v>
                </c:pt>
                <c:pt idx="11">
                  <c:v>0.23672000000000004</c:v>
                </c:pt>
                <c:pt idx="12">
                  <c:v>8.6767999999999998E-2</c:v>
                </c:pt>
                <c:pt idx="13">
                  <c:v>4.8399999999999999E-2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0B3-4FEB-83FB-18A7874927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0194847"/>
        <c:axId val="162222111"/>
      </c:scatterChart>
      <c:valAx>
        <c:axId val="30019484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222111"/>
        <c:crosses val="autoZero"/>
        <c:crossBetween val="midCat"/>
      </c:valAx>
      <c:valAx>
        <c:axId val="1622221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019484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Sensor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Sheet1!$A$22:$A$26</c:f>
              <c:numCache>
                <c:formatCode>General</c:formatCode>
                <c:ptCount val="5"/>
                <c:pt idx="0">
                  <c:v>5.6250000000000001E-2</c:v>
                </c:pt>
                <c:pt idx="1">
                  <c:v>2.8125000000000001E-2</c:v>
                </c:pt>
                <c:pt idx="2">
                  <c:v>1.40625E-2</c:v>
                </c:pt>
                <c:pt idx="3">
                  <c:v>8.7890625000000002E-4</c:v>
                </c:pt>
                <c:pt idx="4">
                  <c:v>0</c:v>
                </c:pt>
              </c:numCache>
            </c:numRef>
          </c:xVal>
          <c:yVal>
            <c:numRef>
              <c:f>Sheet1!$G$22:$G$26</c:f>
              <c:numCache>
                <c:formatCode>0.000</c:formatCode>
                <c:ptCount val="5"/>
                <c:pt idx="0">
                  <c:v>0.62580000000000002</c:v>
                </c:pt>
                <c:pt idx="1">
                  <c:v>0.35360000000000003</c:v>
                </c:pt>
                <c:pt idx="2">
                  <c:v>0.21519999999999997</c:v>
                </c:pt>
                <c:pt idx="3">
                  <c:v>0.11039999999999998</c:v>
                </c:pt>
                <c:pt idx="4">
                  <c:v>4.82E-2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AAE-486B-8788-B93579A1AE3C}"/>
            </c:ext>
          </c:extLst>
        </c:ser>
        <c:ser>
          <c:idx val="1"/>
          <c:order val="1"/>
          <c:tx>
            <c:v>Device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Sheet1!$I$22:$I$26</c:f>
              <c:numCache>
                <c:formatCode>General</c:formatCode>
                <c:ptCount val="5"/>
                <c:pt idx="0">
                  <c:v>5.6250000000000001E-2</c:v>
                </c:pt>
                <c:pt idx="1">
                  <c:v>2.8125000000000001E-2</c:v>
                </c:pt>
                <c:pt idx="2">
                  <c:v>1.40625E-2</c:v>
                </c:pt>
                <c:pt idx="3">
                  <c:v>8.7890625000000002E-4</c:v>
                </c:pt>
                <c:pt idx="4">
                  <c:v>0</c:v>
                </c:pt>
              </c:numCache>
            </c:numRef>
          </c:xVal>
          <c:yVal>
            <c:numRef>
              <c:f>Sheet1!$O$22:$O$26</c:f>
              <c:numCache>
                <c:formatCode>0.000</c:formatCode>
                <c:ptCount val="5"/>
                <c:pt idx="0">
                  <c:v>0.61828799999999995</c:v>
                </c:pt>
                <c:pt idx="1">
                  <c:v>0.33616000000000001</c:v>
                </c:pt>
                <c:pt idx="2">
                  <c:v>0.23672000000000004</c:v>
                </c:pt>
                <c:pt idx="3">
                  <c:v>8.6767999999999998E-2</c:v>
                </c:pt>
                <c:pt idx="4">
                  <c:v>4.8399999999999999E-2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AAE-486B-8788-B93579A1AE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060304"/>
        <c:axId val="434571552"/>
      </c:scatterChart>
      <c:valAx>
        <c:axId val="503060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4571552"/>
        <c:crosses val="autoZero"/>
        <c:crossBetween val="midCat"/>
      </c:valAx>
      <c:valAx>
        <c:axId val="434571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0603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542925</xdr:colOff>
      <xdr:row>10</xdr:row>
      <xdr:rowOff>57150</xdr:rowOff>
    </xdr:from>
    <xdr:to>
      <xdr:col>27</xdr:col>
      <xdr:colOff>9525</xdr:colOff>
      <xdr:row>32</xdr:row>
      <xdr:rowOff>66675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6874816-5348-4F7C-906D-EE95261898E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552450</xdr:colOff>
      <xdr:row>29</xdr:row>
      <xdr:rowOff>52387</xdr:rowOff>
    </xdr:from>
    <xdr:to>
      <xdr:col>15</xdr:col>
      <xdr:colOff>247650</xdr:colOff>
      <xdr:row>43</xdr:row>
      <xdr:rowOff>119062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7266BB4-22FD-421A-80DE-95EDEDA8D8C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C1CD5-D80D-4CF8-80C1-76856CA62821}">
  <dimension ref="A1:X37"/>
  <sheetViews>
    <sheetView tabSelected="1" topLeftCell="A10" workbookViewId="0">
      <selection activeCell="H28" sqref="H28"/>
    </sheetView>
  </sheetViews>
  <sheetFormatPr defaultRowHeight="15" x14ac:dyDescent="0.25"/>
  <cols>
    <col min="1" max="16384" width="9.140625" style="17"/>
  </cols>
  <sheetData>
    <row r="1" spans="1:21" x14ac:dyDescent="0.25">
      <c r="A1" s="3" t="s">
        <v>4</v>
      </c>
      <c r="B1" s="81" t="s">
        <v>0</v>
      </c>
      <c r="C1" s="82"/>
      <c r="D1" s="82"/>
      <c r="E1" s="82"/>
      <c r="F1" s="83"/>
      <c r="G1" s="81" t="s">
        <v>1</v>
      </c>
      <c r="H1" s="82"/>
      <c r="I1" s="82"/>
      <c r="J1" s="82"/>
      <c r="K1" s="93"/>
      <c r="L1" s="94" t="s">
        <v>2</v>
      </c>
      <c r="M1" s="82"/>
      <c r="N1" s="82"/>
      <c r="O1" s="82"/>
      <c r="P1" s="83"/>
      <c r="Q1" s="81" t="s">
        <v>3</v>
      </c>
      <c r="R1" s="82"/>
      <c r="S1" s="82"/>
      <c r="T1" s="82"/>
      <c r="U1" s="83"/>
    </row>
    <row r="2" spans="1:21" x14ac:dyDescent="0.25">
      <c r="A2" s="4" t="s">
        <v>5</v>
      </c>
      <c r="B2" s="5">
        <v>68</v>
      </c>
      <c r="C2" s="6">
        <v>150</v>
      </c>
      <c r="D2" s="6">
        <v>220</v>
      </c>
      <c r="E2" s="6">
        <v>330</v>
      </c>
      <c r="F2" s="7">
        <v>390</v>
      </c>
      <c r="G2" s="5">
        <v>68</v>
      </c>
      <c r="H2" s="6">
        <v>150</v>
      </c>
      <c r="I2" s="6">
        <v>220</v>
      </c>
      <c r="J2" s="6">
        <v>330</v>
      </c>
      <c r="K2" s="8">
        <v>390</v>
      </c>
      <c r="L2" s="9">
        <v>68</v>
      </c>
      <c r="M2" s="6">
        <v>150</v>
      </c>
      <c r="N2" s="6">
        <v>220</v>
      </c>
      <c r="O2" s="6">
        <v>330</v>
      </c>
      <c r="P2" s="7">
        <v>390</v>
      </c>
      <c r="Q2" s="5">
        <v>68</v>
      </c>
      <c r="R2" s="6">
        <v>150</v>
      </c>
      <c r="S2" s="6">
        <v>220</v>
      </c>
      <c r="T2" s="6">
        <v>330</v>
      </c>
      <c r="U2" s="7">
        <v>390</v>
      </c>
    </row>
    <row r="3" spans="1:21" x14ac:dyDescent="0.25">
      <c r="A3" s="18">
        <f>0.9/2</f>
        <v>0.45</v>
      </c>
      <c r="B3" s="19">
        <v>3.427</v>
      </c>
      <c r="C3" s="1">
        <v>3.5779999999999998</v>
      </c>
      <c r="D3" s="1">
        <v>3.8119999999999998</v>
      </c>
      <c r="E3" s="1">
        <v>3.911</v>
      </c>
      <c r="F3" s="2">
        <v>3.972</v>
      </c>
      <c r="G3" s="19">
        <v>3.11</v>
      </c>
      <c r="H3" s="1">
        <v>3.54</v>
      </c>
      <c r="I3" s="1">
        <v>3.6920000000000002</v>
      </c>
      <c r="J3" s="1">
        <v>3.7930000000000001</v>
      </c>
      <c r="K3" s="2">
        <v>3.85</v>
      </c>
      <c r="L3" s="19">
        <v>3.0779999999999998</v>
      </c>
      <c r="M3" s="1">
        <v>3.4239999999999999</v>
      </c>
      <c r="N3" s="1">
        <v>3.5590000000000002</v>
      </c>
      <c r="O3" s="1">
        <v>3.7250000000000001</v>
      </c>
      <c r="P3" s="2">
        <v>3.8260000000000001</v>
      </c>
      <c r="Q3" s="33">
        <v>2.8340000000000001</v>
      </c>
      <c r="R3" s="1">
        <v>3.31</v>
      </c>
      <c r="S3" s="1">
        <v>3.47</v>
      </c>
      <c r="T3" s="1">
        <v>3.6640000000000001</v>
      </c>
      <c r="U3" s="2">
        <v>3.746</v>
      </c>
    </row>
    <row r="4" spans="1:21" x14ac:dyDescent="0.25">
      <c r="A4" s="18">
        <f t="shared" ref="A4:A7" si="0">A3/2</f>
        <v>0.22500000000000001</v>
      </c>
      <c r="B4" s="19">
        <v>2.9809999999999999</v>
      </c>
      <c r="C4" s="1">
        <v>3.379</v>
      </c>
      <c r="D4" s="1">
        <v>3.5150000000000001</v>
      </c>
      <c r="E4" s="1">
        <v>3.6850000000000001</v>
      </c>
      <c r="F4" s="2">
        <v>3.7410000000000001</v>
      </c>
      <c r="G4" s="19">
        <v>1.9910000000000001</v>
      </c>
      <c r="H4" s="1">
        <v>2.74</v>
      </c>
      <c r="I4" s="1">
        <v>3.0339999999999998</v>
      </c>
      <c r="J4" s="1">
        <v>3.3069999999999999</v>
      </c>
      <c r="K4" s="2">
        <v>3.532</v>
      </c>
      <c r="L4" s="19">
        <v>1.6779999999999999</v>
      </c>
      <c r="M4" s="1">
        <v>2.504</v>
      </c>
      <c r="N4" s="1">
        <v>2.8559999999999999</v>
      </c>
      <c r="O4" s="1">
        <v>3.16</v>
      </c>
      <c r="P4" s="2">
        <v>3.2749999999999999</v>
      </c>
      <c r="Q4" s="33">
        <v>1.272</v>
      </c>
      <c r="R4" s="1">
        <v>2.1549999999999998</v>
      </c>
      <c r="S4" s="1">
        <v>2.6160000000000001</v>
      </c>
      <c r="T4" s="1">
        <v>2.9089999999999998</v>
      </c>
      <c r="U4" s="2">
        <v>3.1190000000000002</v>
      </c>
    </row>
    <row r="5" spans="1:21" x14ac:dyDescent="0.25">
      <c r="A5" s="18">
        <f t="shared" si="0"/>
        <v>0.1125</v>
      </c>
      <c r="B5" s="19">
        <v>2.3260000000000001</v>
      </c>
      <c r="C5" s="1">
        <v>2.9470000000000001</v>
      </c>
      <c r="D5" s="1">
        <v>3.19</v>
      </c>
      <c r="E5" s="1">
        <v>3.415</v>
      </c>
      <c r="F5" s="2">
        <v>3.5030000000000001</v>
      </c>
      <c r="G5" s="19">
        <v>0.98</v>
      </c>
      <c r="H5" s="1">
        <v>1.9490000000000001</v>
      </c>
      <c r="I5" s="1">
        <v>2.423</v>
      </c>
      <c r="J5" s="1">
        <v>2.8069999999999999</v>
      </c>
      <c r="K5" s="2">
        <v>2.9689999999999999</v>
      </c>
      <c r="L5" s="19">
        <v>0.59199999999999997</v>
      </c>
      <c r="M5" s="1">
        <v>1.6439999999999999</v>
      </c>
      <c r="N5" s="1">
        <v>2.1070000000000002</v>
      </c>
      <c r="O5" s="1">
        <v>2.5979999999999999</v>
      </c>
      <c r="P5" s="2">
        <v>2.782</v>
      </c>
      <c r="Q5" s="33">
        <v>0.14199999999999999</v>
      </c>
      <c r="R5" s="1">
        <v>1.222</v>
      </c>
      <c r="S5" s="1">
        <v>1.716</v>
      </c>
      <c r="T5" s="1">
        <v>2.238</v>
      </c>
      <c r="U5" s="2">
        <v>2.5139999999999998</v>
      </c>
    </row>
    <row r="6" spans="1:21" x14ac:dyDescent="0.25">
      <c r="A6" s="18">
        <f t="shared" si="0"/>
        <v>5.6250000000000001E-2</v>
      </c>
      <c r="B6" s="19">
        <v>1.855</v>
      </c>
      <c r="C6" s="1">
        <v>2.6230000000000002</v>
      </c>
      <c r="D6" s="1">
        <v>2.9329999999999998</v>
      </c>
      <c r="E6" s="1">
        <v>3.2240000000000002</v>
      </c>
      <c r="F6" s="2">
        <v>3.3290000000000002</v>
      </c>
      <c r="G6" s="19">
        <v>0.35</v>
      </c>
      <c r="H6" s="1">
        <v>1.4430000000000001</v>
      </c>
      <c r="I6" s="1">
        <v>1.968</v>
      </c>
      <c r="J6" s="1">
        <v>2.4609999999999999</v>
      </c>
      <c r="K6" s="2">
        <v>2.665</v>
      </c>
      <c r="L6" s="19">
        <v>7.6999999999999999E-2</v>
      </c>
      <c r="M6" s="1">
        <v>1.077</v>
      </c>
      <c r="N6" s="1">
        <v>1.6479999999999999</v>
      </c>
      <c r="O6" s="1">
        <v>2.1709999999999998</v>
      </c>
      <c r="P6" s="2">
        <v>2.399</v>
      </c>
      <c r="Q6" s="33">
        <v>5.3999999999999999E-2</v>
      </c>
      <c r="R6" s="1">
        <v>0.65300000000000002</v>
      </c>
      <c r="S6" s="1">
        <v>1.278</v>
      </c>
      <c r="T6" s="1">
        <v>1.788</v>
      </c>
      <c r="U6" s="2">
        <v>2.1070000000000002</v>
      </c>
    </row>
    <row r="7" spans="1:21" x14ac:dyDescent="0.25">
      <c r="A7" s="18">
        <f t="shared" si="0"/>
        <v>2.8125000000000001E-2</v>
      </c>
      <c r="B7" s="19">
        <v>1.5429999999999999</v>
      </c>
      <c r="C7" s="1">
        <v>2.4169999999999998</v>
      </c>
      <c r="D7" s="1">
        <v>2.7869999999999999</v>
      </c>
      <c r="E7" s="1">
        <v>3.101</v>
      </c>
      <c r="F7" s="2">
        <v>3.2250000000000001</v>
      </c>
      <c r="G7" s="19">
        <v>8.6999999999999994E-2</v>
      </c>
      <c r="H7" s="1">
        <v>1.141</v>
      </c>
      <c r="I7" s="1">
        <v>1.718</v>
      </c>
      <c r="J7" s="1">
        <v>2.2490000000000001</v>
      </c>
      <c r="K7" s="2">
        <v>2.4700000000000002</v>
      </c>
      <c r="L7" s="19">
        <v>4.1000000000000002E-2</v>
      </c>
      <c r="M7" s="1">
        <v>0.76800000000000002</v>
      </c>
      <c r="N7" s="1">
        <v>1.3540000000000001</v>
      </c>
      <c r="O7" s="1">
        <v>1.96</v>
      </c>
      <c r="P7" s="2">
        <v>2.2130000000000001</v>
      </c>
      <c r="Q7" s="33">
        <v>4.3999999999999997E-2</v>
      </c>
      <c r="R7" s="1">
        <v>0.41099999999999998</v>
      </c>
      <c r="S7" s="1">
        <v>0.97199999999999998</v>
      </c>
      <c r="T7" s="1">
        <v>1.595</v>
      </c>
      <c r="U7" s="2">
        <v>1.857</v>
      </c>
    </row>
    <row r="8" spans="1:21" ht="15.75" thickBot="1" x14ac:dyDescent="0.3">
      <c r="A8" s="34">
        <f>A7/32</f>
        <v>8.7890625000000002E-4</v>
      </c>
      <c r="B8" s="35">
        <v>1.3260000000000001</v>
      </c>
      <c r="C8" s="36">
        <v>2.1850000000000001</v>
      </c>
      <c r="D8" s="36">
        <v>2.569</v>
      </c>
      <c r="E8" s="36">
        <v>2.9390000000000001</v>
      </c>
      <c r="F8" s="37">
        <v>3.0920000000000001</v>
      </c>
      <c r="G8" s="35">
        <v>7.0999999999999994E-2</v>
      </c>
      <c r="H8" s="36">
        <v>0.85</v>
      </c>
      <c r="I8" s="36">
        <v>1.411</v>
      </c>
      <c r="J8" s="36">
        <v>1.9950000000000001</v>
      </c>
      <c r="K8" s="38">
        <v>2.2330000000000001</v>
      </c>
      <c r="L8" s="39">
        <v>5.5E-2</v>
      </c>
      <c r="M8" s="36">
        <v>0.42299999999999999</v>
      </c>
      <c r="N8" s="36">
        <v>0.996</v>
      </c>
      <c r="O8" s="36">
        <v>1.69</v>
      </c>
      <c r="P8" s="37">
        <v>1.9219999999999999</v>
      </c>
      <c r="Q8" s="35">
        <v>4.1000000000000002E-2</v>
      </c>
      <c r="R8" s="36">
        <v>0.191</v>
      </c>
      <c r="S8" s="36">
        <v>0.72699999999999998</v>
      </c>
      <c r="T8" s="36">
        <v>1.359</v>
      </c>
      <c r="U8" s="37">
        <v>1.6020000000000001</v>
      </c>
    </row>
    <row r="9" spans="1:21" ht="15.75" thickBot="1" x14ac:dyDescent="0.3">
      <c r="A9" s="10" t="s">
        <v>6</v>
      </c>
      <c r="B9" s="11">
        <f>B4-B8</f>
        <v>1.6549999999999998</v>
      </c>
      <c r="C9" s="12">
        <f t="shared" ref="C9:U9" si="1">C4-C8</f>
        <v>1.194</v>
      </c>
      <c r="D9" s="12">
        <f t="shared" si="1"/>
        <v>0.94600000000000017</v>
      </c>
      <c r="E9" s="12">
        <f t="shared" si="1"/>
        <v>0.746</v>
      </c>
      <c r="F9" s="13">
        <f t="shared" si="1"/>
        <v>0.64900000000000002</v>
      </c>
      <c r="G9" s="11">
        <f t="shared" si="1"/>
        <v>1.9200000000000002</v>
      </c>
      <c r="H9" s="12">
        <f t="shared" si="1"/>
        <v>1.8900000000000001</v>
      </c>
      <c r="I9" s="12">
        <f t="shared" si="1"/>
        <v>1.6229999999999998</v>
      </c>
      <c r="J9" s="12">
        <f t="shared" si="1"/>
        <v>1.3119999999999998</v>
      </c>
      <c r="K9" s="13">
        <f t="shared" si="1"/>
        <v>1.2989999999999999</v>
      </c>
      <c r="L9" s="11">
        <f t="shared" si="1"/>
        <v>1.623</v>
      </c>
      <c r="M9" s="12">
        <f t="shared" si="1"/>
        <v>2.081</v>
      </c>
      <c r="N9" s="12">
        <f t="shared" si="1"/>
        <v>1.8599999999999999</v>
      </c>
      <c r="O9" s="12">
        <f t="shared" si="1"/>
        <v>1.4700000000000002</v>
      </c>
      <c r="P9" s="13">
        <f t="shared" si="1"/>
        <v>1.353</v>
      </c>
      <c r="Q9" s="11">
        <f t="shared" si="1"/>
        <v>1.2310000000000001</v>
      </c>
      <c r="R9" s="12">
        <f t="shared" si="1"/>
        <v>1.9639999999999997</v>
      </c>
      <c r="S9" s="12">
        <f t="shared" si="1"/>
        <v>1.8890000000000002</v>
      </c>
      <c r="T9" s="12">
        <f t="shared" si="1"/>
        <v>1.5499999999999998</v>
      </c>
      <c r="U9" s="13">
        <f t="shared" si="1"/>
        <v>1.5170000000000001</v>
      </c>
    </row>
    <row r="10" spans="1:21" ht="15.75" thickBot="1" x14ac:dyDescent="0.3"/>
    <row r="11" spans="1:21" ht="15.75" thickBot="1" x14ac:dyDescent="0.3">
      <c r="A11" s="89" t="s">
        <v>13</v>
      </c>
      <c r="B11" s="90"/>
      <c r="C11" s="90"/>
      <c r="D11" s="90"/>
      <c r="E11" s="90"/>
      <c r="F11" s="90"/>
      <c r="G11" s="91"/>
      <c r="I11" s="89" t="s">
        <v>14</v>
      </c>
      <c r="J11" s="90"/>
      <c r="K11" s="90"/>
      <c r="L11" s="90"/>
      <c r="M11" s="90"/>
      <c r="N11" s="90"/>
      <c r="O11" s="92"/>
    </row>
    <row r="12" spans="1:21" ht="15.75" thickBot="1" x14ac:dyDescent="0.3">
      <c r="A12" s="40" t="s">
        <v>12</v>
      </c>
      <c r="B12" s="41" t="s">
        <v>7</v>
      </c>
      <c r="C12" s="42" t="s">
        <v>8</v>
      </c>
      <c r="D12" s="42" t="s">
        <v>9</v>
      </c>
      <c r="E12" s="42" t="s">
        <v>10</v>
      </c>
      <c r="F12" s="43" t="s">
        <v>11</v>
      </c>
      <c r="G12" s="48" t="s">
        <v>15</v>
      </c>
      <c r="I12" s="44" t="s">
        <v>12</v>
      </c>
      <c r="J12" s="45" t="s">
        <v>7</v>
      </c>
      <c r="K12" s="46" t="s">
        <v>8</v>
      </c>
      <c r="L12" s="46" t="s">
        <v>9</v>
      </c>
      <c r="M12" s="46" t="s">
        <v>10</v>
      </c>
      <c r="N12" s="47" t="s">
        <v>11</v>
      </c>
      <c r="O12" s="49" t="s">
        <v>16</v>
      </c>
    </row>
    <row r="13" spans="1:21" x14ac:dyDescent="0.25">
      <c r="A13" s="69">
        <v>0.25</v>
      </c>
      <c r="B13" s="64">
        <v>2.2599999999999998</v>
      </c>
      <c r="C13" s="65">
        <v>2.2599999999999998</v>
      </c>
      <c r="D13" s="65">
        <v>2.2629999999999999</v>
      </c>
      <c r="E13" s="65">
        <v>2.282</v>
      </c>
      <c r="F13" s="66">
        <v>2.246</v>
      </c>
      <c r="G13" s="50">
        <f>SUM(B13:F13)/5</f>
        <v>2.2622</v>
      </c>
      <c r="I13" s="73">
        <v>0.25</v>
      </c>
      <c r="J13" s="74">
        <v>2.2671000000000001</v>
      </c>
      <c r="K13" s="75">
        <v>2.1947200000000002</v>
      </c>
      <c r="L13" s="75">
        <v>2.3812799999999998</v>
      </c>
      <c r="M13" s="75">
        <v>2.222</v>
      </c>
      <c r="N13" s="76">
        <v>2.2105600000000001</v>
      </c>
      <c r="O13" s="50">
        <f>SUM(J13:N13)/5</f>
        <v>2.2551319999999997</v>
      </c>
    </row>
    <row r="14" spans="1:21" x14ac:dyDescent="0.25">
      <c r="A14" s="18">
        <v>0.22500000000000001</v>
      </c>
      <c r="B14" s="20">
        <v>2.0369999999999999</v>
      </c>
      <c r="C14" s="1">
        <v>2.0649999999999999</v>
      </c>
      <c r="D14" s="1">
        <v>2.0910000000000002</v>
      </c>
      <c r="E14" s="1">
        <v>2.1030000000000002</v>
      </c>
      <c r="F14" s="2">
        <v>2.0649999999999999</v>
      </c>
      <c r="G14" s="54">
        <f t="shared" ref="G14:G26" si="2">SUM(B14:F14)/5</f>
        <v>2.0722</v>
      </c>
      <c r="I14" s="31">
        <v>0.22500000000000001</v>
      </c>
      <c r="J14" s="77">
        <v>1.9835199999999999</v>
      </c>
      <c r="K14" s="51">
        <v>2.0644800000000001</v>
      </c>
      <c r="L14" s="51">
        <v>2.1454400000000002</v>
      </c>
      <c r="M14" s="51">
        <v>2.1436799999999998</v>
      </c>
      <c r="N14" s="78">
        <v>2.0345599999999999</v>
      </c>
      <c r="O14" s="52">
        <f t="shared" ref="O14:O26" si="3">SUM(J14:N14)/5</f>
        <v>2.0743360000000002</v>
      </c>
    </row>
    <row r="15" spans="1:21" x14ac:dyDescent="0.25">
      <c r="A15" s="18">
        <v>0.2</v>
      </c>
      <c r="B15" s="20">
        <v>1.8440000000000001</v>
      </c>
      <c r="C15" s="1">
        <v>1.895</v>
      </c>
      <c r="D15" s="1">
        <v>1.879</v>
      </c>
      <c r="E15" s="1">
        <v>1.8779999999999999</v>
      </c>
      <c r="F15" s="67">
        <v>1.887</v>
      </c>
      <c r="G15" s="54">
        <f t="shared" si="2"/>
        <v>1.8766000000000003</v>
      </c>
      <c r="I15" s="31">
        <v>0.2</v>
      </c>
      <c r="J15" s="77">
        <v>1.8277600000000001</v>
      </c>
      <c r="K15" s="51">
        <v>1.8928799999999999</v>
      </c>
      <c r="L15" s="51">
        <v>1.9439200000000001</v>
      </c>
      <c r="M15" s="51">
        <v>1.9826400000000002</v>
      </c>
      <c r="N15" s="78">
        <v>1.8673599999999999</v>
      </c>
      <c r="O15" s="52">
        <f t="shared" si="3"/>
        <v>1.9029119999999999</v>
      </c>
    </row>
    <row r="16" spans="1:21" x14ac:dyDescent="0.25">
      <c r="A16" s="18">
        <v>0.18</v>
      </c>
      <c r="B16" s="20">
        <v>1.7170000000000001</v>
      </c>
      <c r="C16" s="1">
        <v>1.6839999999999999</v>
      </c>
      <c r="D16" s="1">
        <v>1.7130000000000001</v>
      </c>
      <c r="E16" s="1">
        <v>1.7</v>
      </c>
      <c r="F16" s="2">
        <v>1.6859999999999999</v>
      </c>
      <c r="G16" s="54">
        <f t="shared" si="2"/>
        <v>1.7</v>
      </c>
      <c r="I16" s="31">
        <v>0.18</v>
      </c>
      <c r="J16" s="77">
        <v>1.7116</v>
      </c>
      <c r="K16" s="51">
        <v>1.7503200000000001</v>
      </c>
      <c r="L16" s="51">
        <v>1.7512000000000001</v>
      </c>
      <c r="M16" s="51">
        <v>1.8048800000000003</v>
      </c>
      <c r="N16" s="78">
        <v>1.7274400000000001</v>
      </c>
      <c r="O16" s="52">
        <f t="shared" si="3"/>
        <v>1.749088</v>
      </c>
    </row>
    <row r="17" spans="1:24" x14ac:dyDescent="0.25">
      <c r="A17" s="18">
        <v>0.15</v>
      </c>
      <c r="B17" s="20">
        <v>1.478</v>
      </c>
      <c r="C17" s="1">
        <v>1.536</v>
      </c>
      <c r="D17" s="26">
        <v>1.452</v>
      </c>
      <c r="E17" s="1">
        <v>1.466</v>
      </c>
      <c r="F17" s="2">
        <v>1.4550000000000001</v>
      </c>
      <c r="G17" s="54">
        <f t="shared" si="2"/>
        <v>1.4774</v>
      </c>
      <c r="I17" s="31">
        <v>0.16</v>
      </c>
      <c r="J17" s="77">
        <v>1.5030399999999999</v>
      </c>
      <c r="K17" s="51">
        <v>1.5813599999999999</v>
      </c>
      <c r="L17" s="51">
        <v>1.6482399999999999</v>
      </c>
      <c r="M17" s="51">
        <v>1.6764000000000001</v>
      </c>
      <c r="N17" s="78">
        <v>1.6218399999999999</v>
      </c>
      <c r="O17" s="52">
        <f t="shared" si="3"/>
        <v>1.606176</v>
      </c>
    </row>
    <row r="18" spans="1:24" x14ac:dyDescent="0.25">
      <c r="A18" s="21">
        <v>0.12996389891696752</v>
      </c>
      <c r="B18" s="27">
        <v>1.345</v>
      </c>
      <c r="C18" s="22">
        <v>1.3380000000000001</v>
      </c>
      <c r="D18" s="1">
        <v>1.35</v>
      </c>
      <c r="E18" s="1">
        <v>1.3220000000000001</v>
      </c>
      <c r="F18" s="67">
        <v>1.2909999999999999</v>
      </c>
      <c r="G18" s="54">
        <f t="shared" si="2"/>
        <v>1.3291999999999997</v>
      </c>
      <c r="I18" s="31">
        <v>0.13260456273764273</v>
      </c>
      <c r="J18" s="77">
        <v>1.22936</v>
      </c>
      <c r="K18" s="51">
        <v>1.2971200000000001</v>
      </c>
      <c r="L18" s="51">
        <v>1.29888</v>
      </c>
      <c r="M18" s="51">
        <v>1.4388000000000001</v>
      </c>
      <c r="N18" s="78">
        <v>1.33056</v>
      </c>
      <c r="O18" s="52">
        <f t="shared" si="3"/>
        <v>1.3189440000000001</v>
      </c>
    </row>
    <row r="19" spans="1:24" x14ac:dyDescent="0.25">
      <c r="A19" s="18">
        <v>0.1125</v>
      </c>
      <c r="B19" s="19">
        <v>1.1639999999999999</v>
      </c>
      <c r="C19" s="1">
        <v>1.151</v>
      </c>
      <c r="D19" s="1">
        <v>1.2030000000000001</v>
      </c>
      <c r="E19" s="1">
        <v>1.143</v>
      </c>
      <c r="F19" s="2">
        <v>1.1020000000000001</v>
      </c>
      <c r="G19" s="54">
        <f t="shared" si="2"/>
        <v>1.1526000000000001</v>
      </c>
      <c r="I19" s="31">
        <v>0.1125</v>
      </c>
      <c r="J19" s="77">
        <v>1.1510400000000001</v>
      </c>
      <c r="K19" s="51">
        <v>1.18272</v>
      </c>
      <c r="L19" s="51">
        <v>1.1528</v>
      </c>
      <c r="M19" s="51">
        <v>1.15984</v>
      </c>
      <c r="N19" s="78">
        <v>1.2214399999999999</v>
      </c>
      <c r="O19" s="52">
        <f t="shared" si="3"/>
        <v>1.1735679999999999</v>
      </c>
    </row>
    <row r="20" spans="1:24" x14ac:dyDescent="0.25">
      <c r="A20" s="21">
        <v>0.09</v>
      </c>
      <c r="B20" s="27">
        <v>0.97599999999999998</v>
      </c>
      <c r="C20" s="1">
        <v>0.97299999999999998</v>
      </c>
      <c r="D20" s="1">
        <v>0.95699999999999996</v>
      </c>
      <c r="E20" s="1">
        <v>1</v>
      </c>
      <c r="F20" s="2">
        <v>0.97199999999999998</v>
      </c>
      <c r="G20" s="54">
        <f t="shared" si="2"/>
        <v>0.97560000000000002</v>
      </c>
      <c r="I20" s="31">
        <v>0.1</v>
      </c>
      <c r="J20" s="77">
        <v>1.0480800000000001</v>
      </c>
      <c r="K20" s="51">
        <v>1.06392</v>
      </c>
      <c r="L20" s="51">
        <v>1.05688</v>
      </c>
      <c r="M20" s="51">
        <v>1.1994400000000001</v>
      </c>
      <c r="N20" s="78">
        <v>1.0718399999999999</v>
      </c>
      <c r="O20" s="52">
        <f t="shared" si="3"/>
        <v>1.0880320000000001</v>
      </c>
    </row>
    <row r="21" spans="1:24" x14ac:dyDescent="0.25">
      <c r="A21" s="18">
        <v>7.4999999999999997E-2</v>
      </c>
      <c r="B21" s="19">
        <v>0.83099999999999996</v>
      </c>
      <c r="C21" s="23">
        <v>0.84</v>
      </c>
      <c r="D21" s="23">
        <v>0.85099999999999998</v>
      </c>
      <c r="E21" s="23">
        <v>0.83299999999999996</v>
      </c>
      <c r="F21" s="68">
        <v>0.81299999999999994</v>
      </c>
      <c r="G21" s="54">
        <f t="shared" si="2"/>
        <v>0.8335999999999999</v>
      </c>
      <c r="I21" s="31">
        <v>0.08</v>
      </c>
      <c r="J21" s="77">
        <v>0.78760000000000008</v>
      </c>
      <c r="K21" s="51">
        <v>0.87824000000000002</v>
      </c>
      <c r="L21" s="51">
        <v>0.93104000000000009</v>
      </c>
      <c r="M21" s="51">
        <v>0.85624</v>
      </c>
      <c r="N21" s="78">
        <v>0.93808000000000002</v>
      </c>
      <c r="O21" s="52">
        <f t="shared" si="3"/>
        <v>0.87824000000000013</v>
      </c>
    </row>
    <row r="22" spans="1:24" x14ac:dyDescent="0.25">
      <c r="A22" s="18">
        <v>5.6250000000000001E-2</v>
      </c>
      <c r="B22" s="20">
        <v>0.63500000000000001</v>
      </c>
      <c r="C22" s="1">
        <v>0.64100000000000001</v>
      </c>
      <c r="D22" s="1">
        <v>0.622</v>
      </c>
      <c r="E22" s="1">
        <v>0.60099999999999998</v>
      </c>
      <c r="F22" s="2">
        <v>0.63</v>
      </c>
      <c r="G22" s="54">
        <f t="shared" si="2"/>
        <v>0.62580000000000002</v>
      </c>
      <c r="I22" s="31">
        <v>5.6250000000000001E-2</v>
      </c>
      <c r="J22" s="77">
        <v>0.56408000000000003</v>
      </c>
      <c r="K22" s="51">
        <v>0.64592000000000005</v>
      </c>
      <c r="L22" s="51">
        <v>0.67232000000000003</v>
      </c>
      <c r="M22" s="51">
        <v>0.63359999999999994</v>
      </c>
      <c r="N22" s="78">
        <v>0.57552000000000003</v>
      </c>
      <c r="O22" s="52">
        <f t="shared" si="3"/>
        <v>0.61828799999999995</v>
      </c>
    </row>
    <row r="23" spans="1:24" x14ac:dyDescent="0.25">
      <c r="A23" s="18">
        <v>2.8125000000000001E-2</v>
      </c>
      <c r="B23" s="20">
        <v>0.34699999999999998</v>
      </c>
      <c r="C23" s="26">
        <v>0.34399999999999997</v>
      </c>
      <c r="D23" s="22">
        <v>0.40799999999999997</v>
      </c>
      <c r="E23" s="1">
        <v>0.34399999999999997</v>
      </c>
      <c r="F23" s="2">
        <v>0.32500000000000001</v>
      </c>
      <c r="G23" s="54">
        <f t="shared" si="2"/>
        <v>0.35360000000000003</v>
      </c>
      <c r="I23" s="31">
        <v>2.8125000000000001E-2</v>
      </c>
      <c r="J23" s="77">
        <v>0.24991999999999998</v>
      </c>
      <c r="K23" s="51">
        <v>0.34848000000000001</v>
      </c>
      <c r="L23" s="51">
        <v>0.40040000000000003</v>
      </c>
      <c r="M23" s="51">
        <v>0.39512000000000003</v>
      </c>
      <c r="N23" s="78">
        <v>0.28688000000000002</v>
      </c>
      <c r="O23" s="52">
        <f t="shared" si="3"/>
        <v>0.33616000000000001</v>
      </c>
    </row>
    <row r="24" spans="1:24" x14ac:dyDescent="0.25">
      <c r="A24" s="18">
        <v>1.40625E-2</v>
      </c>
      <c r="B24" s="24">
        <v>0.22800000000000001</v>
      </c>
      <c r="C24" s="25">
        <v>0.248</v>
      </c>
      <c r="D24" s="1">
        <v>0.20899999999999999</v>
      </c>
      <c r="E24" s="26">
        <v>0.21</v>
      </c>
      <c r="F24" s="2">
        <v>0.18099999999999999</v>
      </c>
      <c r="G24" s="54">
        <f t="shared" si="2"/>
        <v>0.21519999999999997</v>
      </c>
      <c r="I24" s="31">
        <v>1.40625E-2</v>
      </c>
      <c r="J24" s="77">
        <v>0.14872000000000002</v>
      </c>
      <c r="K24" s="51">
        <v>0.22</v>
      </c>
      <c r="L24" s="51">
        <v>0.23760000000000003</v>
      </c>
      <c r="M24" s="51">
        <v>0.41799999999999998</v>
      </c>
      <c r="N24" s="78">
        <v>0.15928</v>
      </c>
      <c r="O24" s="52">
        <f t="shared" si="3"/>
        <v>0.23672000000000004</v>
      </c>
    </row>
    <row r="25" spans="1:24" x14ac:dyDescent="0.25">
      <c r="A25" s="34">
        <v>8.7890625000000002E-4</v>
      </c>
      <c r="B25" s="39">
        <v>0.124</v>
      </c>
      <c r="C25" s="36">
        <v>0.107</v>
      </c>
      <c r="D25" s="36">
        <v>0.112</v>
      </c>
      <c r="E25" s="36">
        <v>0.112</v>
      </c>
      <c r="F25" s="37">
        <v>9.7000000000000003E-2</v>
      </c>
      <c r="G25" s="63">
        <f t="shared" si="2"/>
        <v>0.11039999999999998</v>
      </c>
      <c r="I25" s="70">
        <v>8.7890625000000002E-4</v>
      </c>
      <c r="J25" s="79">
        <v>8.0960000000000004E-2</v>
      </c>
      <c r="K25" s="71">
        <v>0.11</v>
      </c>
      <c r="L25" s="71">
        <v>8.3600000000000008E-2</v>
      </c>
      <c r="M25" s="71">
        <v>8.6240000000000011E-2</v>
      </c>
      <c r="N25" s="80">
        <v>7.3040000000000008E-2</v>
      </c>
      <c r="O25" s="72">
        <f t="shared" si="3"/>
        <v>8.6767999999999998E-2</v>
      </c>
    </row>
    <row r="26" spans="1:24" ht="15.75" thickBot="1" x14ac:dyDescent="0.3">
      <c r="A26" s="32">
        <v>0</v>
      </c>
      <c r="B26" s="56">
        <v>4.8000000000000001E-2</v>
      </c>
      <c r="C26" s="15">
        <v>5.0999999999999997E-2</v>
      </c>
      <c r="D26" s="15">
        <v>4.1000000000000002E-2</v>
      </c>
      <c r="E26" s="15">
        <v>4.4999999999999998E-2</v>
      </c>
      <c r="F26" s="30">
        <v>5.6000000000000001E-2</v>
      </c>
      <c r="G26" s="53">
        <f t="shared" si="2"/>
        <v>4.82E-2</v>
      </c>
      <c r="I26" s="32">
        <v>0</v>
      </c>
      <c r="J26" s="56">
        <v>4.4999999999999998E-2</v>
      </c>
      <c r="K26" s="15">
        <v>5.1999999999999998E-2</v>
      </c>
      <c r="L26" s="15">
        <v>5.2999999999999999E-2</v>
      </c>
      <c r="M26" s="15">
        <v>4.9000000000000002E-2</v>
      </c>
      <c r="N26" s="30">
        <v>4.2999999999999997E-2</v>
      </c>
      <c r="O26" s="53">
        <f t="shared" si="3"/>
        <v>4.8399999999999999E-2</v>
      </c>
    </row>
    <row r="27" spans="1:24" ht="15.75" thickBot="1" x14ac:dyDescent="0.3"/>
    <row r="28" spans="1:24" x14ac:dyDescent="0.25">
      <c r="A28" s="84" t="s">
        <v>17</v>
      </c>
      <c r="B28" s="86" t="s">
        <v>5</v>
      </c>
      <c r="C28" s="87"/>
      <c r="D28" s="87"/>
      <c r="E28" s="87"/>
      <c r="F28" s="8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</row>
    <row r="29" spans="1:24" ht="15.75" thickBot="1" x14ac:dyDescent="0.3">
      <c r="A29" s="85"/>
      <c r="B29" s="60">
        <v>68</v>
      </c>
      <c r="C29" s="61">
        <v>150</v>
      </c>
      <c r="D29" s="61">
        <v>220</v>
      </c>
      <c r="E29" s="61">
        <v>330</v>
      </c>
      <c r="F29" s="62">
        <v>390</v>
      </c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</row>
    <row r="30" spans="1:24" x14ac:dyDescent="0.25">
      <c r="A30" s="16" t="s">
        <v>0</v>
      </c>
      <c r="B30" s="57">
        <v>1.6549999999999998</v>
      </c>
      <c r="C30" s="58">
        <v>1.194</v>
      </c>
      <c r="D30" s="58">
        <v>0.94600000000000017</v>
      </c>
      <c r="E30" s="58">
        <v>0.746</v>
      </c>
      <c r="F30" s="59">
        <v>0.64900000000000002</v>
      </c>
    </row>
    <row r="31" spans="1:24" x14ac:dyDescent="0.25">
      <c r="A31" s="16" t="s">
        <v>1</v>
      </c>
      <c r="B31" s="55">
        <v>1.9200000000000002</v>
      </c>
      <c r="C31" s="14">
        <v>1.8900000000000001</v>
      </c>
      <c r="D31" s="14">
        <v>1.6229999999999998</v>
      </c>
      <c r="E31" s="14">
        <v>1.3119999999999998</v>
      </c>
      <c r="F31" s="28">
        <v>1.2989999999999999</v>
      </c>
    </row>
    <row r="32" spans="1:24" x14ac:dyDescent="0.25">
      <c r="A32" s="16" t="s">
        <v>2</v>
      </c>
      <c r="B32" s="55">
        <v>1.623</v>
      </c>
      <c r="C32" s="14">
        <v>2.081</v>
      </c>
      <c r="D32" s="14">
        <v>1.8599999999999999</v>
      </c>
      <c r="E32" s="14">
        <v>1.4700000000000002</v>
      </c>
      <c r="F32" s="28">
        <v>1.353</v>
      </c>
    </row>
    <row r="33" spans="1:21" ht="15.75" thickBot="1" x14ac:dyDescent="0.3">
      <c r="A33" s="29" t="s">
        <v>3</v>
      </c>
      <c r="B33" s="56">
        <v>1.2310000000000001</v>
      </c>
      <c r="C33" s="15">
        <v>1.9639999999999997</v>
      </c>
      <c r="D33" s="15">
        <v>1.8890000000000002</v>
      </c>
      <c r="E33" s="15">
        <v>1.5499999999999998</v>
      </c>
      <c r="F33" s="30">
        <v>1.5170000000000001</v>
      </c>
    </row>
    <row r="36" spans="1:21" x14ac:dyDescent="0.25">
      <c r="U36" s="17">
        <f>8.8116*0.065+0.1222</f>
        <v>0.69495399999999996</v>
      </c>
    </row>
    <row r="37" spans="1:21" x14ac:dyDescent="0.25">
      <c r="U37" s="17">
        <f>8.68*0.065+0.048</f>
        <v>0.61220000000000008</v>
      </c>
    </row>
  </sheetData>
  <mergeCells count="8">
    <mergeCell ref="Q1:U1"/>
    <mergeCell ref="A28:A29"/>
    <mergeCell ref="B28:F28"/>
    <mergeCell ref="A11:G11"/>
    <mergeCell ref="I11:O11"/>
    <mergeCell ref="B1:F1"/>
    <mergeCell ref="G1:K1"/>
    <mergeCell ref="L1:P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Anthony Buchoux</dc:creator>
  <cp:lastModifiedBy>Anthony Buchoux</cp:lastModifiedBy>
  <dcterms:created xsi:type="dcterms:W3CDTF">2017-09-27T17:12:49Z</dcterms:created>
  <dcterms:modified xsi:type="dcterms:W3CDTF">2018-08-20T00:21:07Z</dcterms:modified>
</cp:coreProperties>
</file>