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PhD\probe data\"/>
    </mc:Choice>
  </mc:AlternateContent>
  <bookViews>
    <workbookView xWindow="0" yWindow="0" windowWidth="8730" windowHeight="9000"/>
  </bookViews>
  <sheets>
    <sheet name="Information" sheetId="7" r:id="rId1"/>
    <sheet name="Sample details" sheetId="2" r:id="rId2"/>
    <sheet name="Secondary standards" sheetId="5" r:id="rId3"/>
    <sheet name="Olivine" sheetId="3" r:id="rId4"/>
    <sheet name="Spinel" sheetId="4" r:id="rId5"/>
    <sheet name="Cpx" sheetId="10" r:id="rId6"/>
    <sheet name="Plag" sheetId="11" r:id="rId7"/>
    <sheet name="Opx" sheetId="12" r:id="rId8"/>
    <sheet name="Allen 2011 preliminary data" sheetId="8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3" i="5" l="1"/>
  <c r="G104" i="5" s="1"/>
  <c r="B98" i="5" l="1"/>
  <c r="C98" i="5"/>
  <c r="D98" i="5"/>
  <c r="E98" i="5"/>
  <c r="F98" i="5"/>
  <c r="G98" i="5"/>
  <c r="H98" i="5"/>
  <c r="I98" i="5"/>
  <c r="B100" i="5"/>
  <c r="B101" i="5" s="1"/>
  <c r="C100" i="5"/>
  <c r="C101" i="5" s="1"/>
  <c r="D100" i="5"/>
  <c r="D101" i="5" s="1"/>
  <c r="E100" i="5"/>
  <c r="E101" i="5" s="1"/>
  <c r="F100" i="5"/>
  <c r="F101" i="5" s="1"/>
  <c r="G100" i="5"/>
  <c r="G101" i="5" s="1"/>
  <c r="H100" i="5"/>
  <c r="H101" i="5" s="1"/>
  <c r="I100" i="5"/>
  <c r="I101" i="5" s="1"/>
  <c r="K4" i="8" l="1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3" i="8"/>
  <c r="BJ6" i="5" l="1"/>
  <c r="BJ7" i="5"/>
  <c r="BJ8" i="5"/>
  <c r="BJ9" i="5"/>
  <c r="BJ10" i="5"/>
  <c r="BJ11" i="5"/>
  <c r="BJ12" i="5"/>
  <c r="BJ13" i="5"/>
  <c r="BJ14" i="5"/>
  <c r="BJ15" i="5"/>
  <c r="BJ16" i="5"/>
  <c r="BJ3" i="5"/>
  <c r="BJ5" i="5"/>
  <c r="Q4" i="3"/>
  <c r="Q5" i="3"/>
  <c r="Q6" i="3"/>
  <c r="Q8" i="3"/>
  <c r="Q9" i="3"/>
  <c r="Q10" i="3"/>
  <c r="Q11" i="3"/>
  <c r="Q12" i="3"/>
  <c r="Q13" i="3"/>
  <c r="Q14" i="3"/>
  <c r="Q15" i="3"/>
  <c r="Q17" i="3"/>
  <c r="Q18" i="3"/>
  <c r="Q19" i="3"/>
  <c r="Q21" i="3"/>
  <c r="Q22" i="3"/>
  <c r="Q23" i="3"/>
  <c r="Q24" i="3"/>
  <c r="Q26" i="3"/>
  <c r="Q27" i="3"/>
  <c r="Q30" i="3"/>
  <c r="Q31" i="3"/>
  <c r="Q32" i="3"/>
  <c r="Q33" i="3"/>
  <c r="Q34" i="3"/>
  <c r="Q35" i="3"/>
  <c r="Q36" i="3"/>
  <c r="Q37" i="3"/>
  <c r="Q38" i="3"/>
  <c r="Q39" i="3"/>
  <c r="Q41" i="3"/>
  <c r="Q43" i="3"/>
  <c r="Q44" i="3"/>
  <c r="Q45" i="3"/>
  <c r="Q46" i="3"/>
  <c r="Q47" i="3"/>
  <c r="Q48" i="3"/>
  <c r="Q49" i="3"/>
  <c r="Q50" i="3"/>
  <c r="Q51" i="3"/>
  <c r="Q52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4" i="3"/>
  <c r="Q75" i="3"/>
  <c r="Q76" i="3"/>
  <c r="Q77" i="3"/>
  <c r="Q78" i="3"/>
  <c r="Q79" i="3"/>
  <c r="Q82" i="3"/>
  <c r="Q84" i="3"/>
  <c r="Q85" i="3"/>
  <c r="Q86" i="3"/>
  <c r="Q87" i="3"/>
  <c r="Q90" i="3"/>
  <c r="Q91" i="3"/>
  <c r="Q93" i="3"/>
  <c r="Q94" i="3"/>
  <c r="Q95" i="3"/>
  <c r="Q96" i="3"/>
  <c r="Q98" i="3"/>
  <c r="Q99" i="3"/>
  <c r="Q100" i="3"/>
  <c r="Q103" i="3"/>
  <c r="Q104" i="3"/>
  <c r="Q106" i="3"/>
  <c r="Q107" i="3"/>
  <c r="Q109" i="3"/>
  <c r="Q110" i="3"/>
  <c r="Q111" i="3"/>
  <c r="Q112" i="3"/>
  <c r="Q114" i="3"/>
  <c r="Q115" i="3"/>
  <c r="Q116" i="3"/>
  <c r="Q118" i="3"/>
  <c r="Q119" i="3"/>
  <c r="Q120" i="3"/>
  <c r="Q121" i="3"/>
  <c r="Q123" i="3"/>
  <c r="Q124" i="3"/>
  <c r="Q125" i="3"/>
  <c r="Q126" i="3"/>
  <c r="Q127" i="3"/>
  <c r="Q129" i="3"/>
  <c r="Q130" i="3"/>
  <c r="Q131" i="3"/>
  <c r="Q132" i="3"/>
  <c r="Q133" i="3"/>
  <c r="Q135" i="3"/>
  <c r="Q136" i="3"/>
  <c r="Q137" i="3"/>
  <c r="Q138" i="3"/>
  <c r="Q139" i="3"/>
  <c r="Q140" i="3"/>
  <c r="Q141" i="3"/>
  <c r="Q143" i="3"/>
  <c r="Q144" i="3"/>
  <c r="Q145" i="3"/>
  <c r="Q146" i="3"/>
  <c r="Q147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6" i="3"/>
  <c r="Q167" i="3"/>
  <c r="Q168" i="3"/>
  <c r="Q170" i="3"/>
  <c r="Q173" i="3"/>
  <c r="Q174" i="3"/>
  <c r="Q175" i="3"/>
  <c r="Q176" i="3"/>
  <c r="Q177" i="3"/>
  <c r="Q178" i="3"/>
  <c r="Q180" i="3"/>
  <c r="Q181" i="3"/>
  <c r="Q182" i="3"/>
  <c r="Q183" i="3"/>
  <c r="Q186" i="3"/>
  <c r="Q187" i="3"/>
  <c r="Q189" i="3"/>
  <c r="Q190" i="3"/>
  <c r="Q192" i="3"/>
  <c r="Q193" i="3"/>
  <c r="Q195" i="3"/>
  <c r="Q197" i="3"/>
  <c r="Q198" i="3"/>
  <c r="Q200" i="3"/>
  <c r="Q201" i="3"/>
  <c r="Q202" i="3"/>
  <c r="Q204" i="3"/>
  <c r="Q205" i="3"/>
  <c r="Q206" i="3"/>
  <c r="Q207" i="3"/>
  <c r="Q208" i="3"/>
  <c r="Q209" i="3"/>
  <c r="Q211" i="3"/>
  <c r="Q212" i="3"/>
  <c r="Q213" i="3"/>
  <c r="Q214" i="3"/>
  <c r="Q215" i="3"/>
  <c r="Q216" i="3"/>
  <c r="Q217" i="3"/>
  <c r="Q218" i="3"/>
  <c r="Q220" i="3"/>
  <c r="Q221" i="3"/>
  <c r="Q222" i="3"/>
  <c r="Q223" i="3"/>
  <c r="Q224" i="3"/>
  <c r="Q225" i="3"/>
  <c r="Q226" i="3"/>
  <c r="Q227" i="3"/>
  <c r="Q228" i="3"/>
  <c r="Q230" i="3"/>
  <c r="Q231" i="3"/>
  <c r="Q232" i="3"/>
  <c r="Q233" i="3"/>
  <c r="Q235" i="3"/>
  <c r="Q236" i="3"/>
  <c r="Q237" i="3"/>
  <c r="Q238" i="3"/>
  <c r="Q239" i="3"/>
  <c r="Q240" i="3"/>
  <c r="Q241" i="3"/>
  <c r="Q242" i="3"/>
  <c r="Q244" i="3"/>
  <c r="Q245" i="3"/>
  <c r="Q246" i="3"/>
  <c r="Q247" i="3"/>
  <c r="Q248" i="3"/>
  <c r="Q249" i="3"/>
  <c r="Q250" i="3"/>
  <c r="Q253" i="3"/>
  <c r="Q254" i="3"/>
  <c r="Q256" i="3"/>
  <c r="Q257" i="3"/>
  <c r="Q258" i="3"/>
  <c r="Q259" i="3"/>
  <c r="Q260" i="3"/>
  <c r="Q261" i="3"/>
  <c r="Q262" i="3"/>
  <c r="Q263" i="3"/>
  <c r="Q264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4" i="3"/>
  <c r="Q315" i="3"/>
  <c r="Q317" i="3"/>
  <c r="Q318" i="3"/>
  <c r="Q319" i="3"/>
  <c r="Q320" i="3"/>
  <c r="Q321" i="3"/>
  <c r="Q322" i="3"/>
  <c r="Q323" i="3"/>
  <c r="Q325" i="3"/>
  <c r="Q326" i="3"/>
  <c r="Q327" i="3"/>
  <c r="Q330" i="3"/>
  <c r="Q331" i="3"/>
  <c r="Q332" i="3"/>
  <c r="Q333" i="3"/>
  <c r="Q334" i="3"/>
  <c r="Q335" i="3"/>
  <c r="Q337" i="3"/>
  <c r="Q338" i="3"/>
  <c r="Q339" i="3"/>
  <c r="Q340" i="3"/>
  <c r="Q341" i="3"/>
  <c r="Q342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" i="3"/>
  <c r="K79" i="5" l="1"/>
  <c r="K80" i="5"/>
  <c r="K81" i="5"/>
  <c r="K49" i="5" l="1"/>
  <c r="K50" i="5"/>
  <c r="K51" i="5"/>
  <c r="K52" i="5"/>
  <c r="K53" i="5"/>
  <c r="K54" i="5"/>
  <c r="K55" i="5"/>
  <c r="K56" i="5"/>
  <c r="K3" i="5"/>
  <c r="K68" i="5"/>
  <c r="K69" i="5"/>
  <c r="K70" i="5"/>
  <c r="Y3" i="5" l="1"/>
  <c r="AP3" i="5"/>
  <c r="I3" i="5"/>
  <c r="K94" i="5" l="1"/>
  <c r="K95" i="5"/>
  <c r="K96" i="5"/>
  <c r="K26" i="5"/>
  <c r="K27" i="5"/>
  <c r="K28" i="5"/>
  <c r="K29" i="5"/>
  <c r="K30" i="5"/>
  <c r="K6" i="5" l="1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57" i="5"/>
  <c r="K58" i="5"/>
  <c r="K59" i="5"/>
  <c r="K60" i="5"/>
  <c r="K61" i="5"/>
  <c r="K62" i="5"/>
  <c r="K63" i="5"/>
  <c r="K64" i="5"/>
  <c r="K65" i="5"/>
  <c r="K66" i="5"/>
  <c r="K67" i="5"/>
  <c r="K71" i="5"/>
  <c r="K72" i="5"/>
  <c r="K73" i="5"/>
  <c r="K74" i="5"/>
  <c r="K75" i="5"/>
  <c r="K76" i="5"/>
  <c r="K77" i="5"/>
  <c r="K78" i="5"/>
  <c r="K82" i="5"/>
  <c r="K83" i="5"/>
  <c r="K84" i="5"/>
  <c r="K85" i="5"/>
  <c r="K86" i="5"/>
  <c r="K87" i="5"/>
  <c r="K88" i="5"/>
  <c r="K89" i="5"/>
  <c r="K90" i="5"/>
  <c r="K91" i="5"/>
  <c r="K92" i="5"/>
  <c r="K93" i="5"/>
  <c r="K5" i="5"/>
  <c r="K98" i="5" l="1"/>
  <c r="K100" i="5"/>
  <c r="K101" i="5" s="1"/>
</calcChain>
</file>

<file path=xl/sharedStrings.xml><?xml version="1.0" encoding="utf-8"?>
<sst xmlns="http://schemas.openxmlformats.org/spreadsheetml/2006/main" count="2990" uniqueCount="802">
  <si>
    <t>DataSet/Point</t>
  </si>
  <si>
    <t>SiO2</t>
  </si>
  <si>
    <t>TiO2</t>
  </si>
  <si>
    <t>Al2O3</t>
  </si>
  <si>
    <t>FeO</t>
  </si>
  <si>
    <t>MnO</t>
  </si>
  <si>
    <t>MgO</t>
  </si>
  <si>
    <t>CaO</t>
  </si>
  <si>
    <t>NiO</t>
  </si>
  <si>
    <t>Cr2O3</t>
  </si>
  <si>
    <t>P2O5</t>
  </si>
  <si>
    <t>Total</t>
  </si>
  <si>
    <t xml:space="preserve">15 / 1 . </t>
  </si>
  <si>
    <t>rk03olivinetrack</t>
  </si>
  <si>
    <t xml:space="preserve">15 / 2 . </t>
  </si>
  <si>
    <t xml:space="preserve">15 / 3 . </t>
  </si>
  <si>
    <t xml:space="preserve">15 / 4 . </t>
  </si>
  <si>
    <t xml:space="preserve">15 / 5 . </t>
  </si>
  <si>
    <t xml:space="preserve">24 / 1 . </t>
  </si>
  <si>
    <t>rkoltrack01</t>
  </si>
  <si>
    <t xml:space="preserve">24 / 2 . </t>
  </si>
  <si>
    <t xml:space="preserve">24 / 3 . </t>
  </si>
  <si>
    <t xml:space="preserve">24 / 4 . </t>
  </si>
  <si>
    <t xml:space="preserve">24 / 5 . </t>
  </si>
  <si>
    <t xml:space="preserve">24 / 6 . </t>
  </si>
  <si>
    <t xml:space="preserve">24 / 7 . </t>
  </si>
  <si>
    <t xml:space="preserve">24 / 8 . </t>
  </si>
  <si>
    <t>core</t>
  </si>
  <si>
    <t>rim</t>
  </si>
  <si>
    <t>Rotokawau</t>
  </si>
  <si>
    <t>Sample Name</t>
  </si>
  <si>
    <t>Code</t>
  </si>
  <si>
    <t>Lat.</t>
  </si>
  <si>
    <t>Long.</t>
  </si>
  <si>
    <t>Classification</t>
  </si>
  <si>
    <t>Mineralogy</t>
  </si>
  <si>
    <t>SL4</t>
  </si>
  <si>
    <t>HAB</t>
  </si>
  <si>
    <t>Ol, Cpx, Opx, Plag</t>
  </si>
  <si>
    <t>Rotomakariri</t>
  </si>
  <si>
    <t>9UZ-008</t>
  </si>
  <si>
    <t>Notes</t>
  </si>
  <si>
    <t>up to 5mm glomerocrysts of olivine overgrown by cpx, opx, plag.</t>
  </si>
  <si>
    <t>Tarawera</t>
  </si>
  <si>
    <t>9UZ-009</t>
  </si>
  <si>
    <t>Phenocryst poor</t>
  </si>
  <si>
    <t>Terrace Rd</t>
  </si>
  <si>
    <t>9UZ-004</t>
  </si>
  <si>
    <t>up to 1mm opx with thin (&lt;30um) cpx rims. Plag + cpx glomerocrysts</t>
  </si>
  <si>
    <t>Harry Johnson Rd (Atiamuri)</t>
  </si>
  <si>
    <t>4/11</t>
  </si>
  <si>
    <t>Ongaroto</t>
  </si>
  <si>
    <t>EO28</t>
  </si>
  <si>
    <t>HMB</t>
  </si>
  <si>
    <t>Kakuki</t>
  </si>
  <si>
    <t>Ol, Plag, minor Cpx</t>
  </si>
  <si>
    <t>Ol, GM Plag + Cpx</t>
  </si>
  <si>
    <t>Plag, Ol, minor Cpx</t>
  </si>
  <si>
    <t>Plag, Cpx, Opx, Ol</t>
  </si>
  <si>
    <t>GM plag + Cpx + minor Ol</t>
  </si>
  <si>
    <t>EO27</t>
  </si>
  <si>
    <t>Ol, Plag, Cpx</t>
  </si>
  <si>
    <t>Waimarino</t>
  </si>
  <si>
    <t>Ol, Cpx, GM Plag + Cpx</t>
  </si>
  <si>
    <t>Ol up to 2mm, strong zoning, numerous spinel inclusions. Thin overgrowth of Opx on rims &lt;30um. Cpx up to 4mm, oscillatory zoned, individual crystals and overgrowths over olivine</t>
  </si>
  <si>
    <t>Ol up to 2mm, strong zoning, numerous spinel inclusions. Thin overgrowths of Opx on rims &lt;30um.</t>
  </si>
  <si>
    <t>Ohakune</t>
  </si>
  <si>
    <t>HMBA</t>
  </si>
  <si>
    <t>2/H/9</t>
  </si>
  <si>
    <t>Ol, Cpx, Opx, GM Glass, Plag, Cpx</t>
  </si>
  <si>
    <t xml:space="preserve">up to 5mm glomerocrysts of olivine overgrown by Cpx + Opx. Olivine contains numerous spinel inclusions. Cpx + Opx overgrowths up to 2mm, oscillatory zoned. </t>
  </si>
  <si>
    <t xml:space="preserve">1 / 1 . </t>
  </si>
  <si>
    <t>RMR04track1olopx</t>
  </si>
  <si>
    <t xml:space="preserve">1 / 2 . </t>
  </si>
  <si>
    <t xml:space="preserve">1 / 3 . </t>
  </si>
  <si>
    <t xml:space="preserve">1 / 4 . </t>
  </si>
  <si>
    <t xml:space="preserve">1 / 5 . </t>
  </si>
  <si>
    <t xml:space="preserve">1 / 6 . </t>
  </si>
  <si>
    <t xml:space="preserve">1 / 7 . </t>
  </si>
  <si>
    <t xml:space="preserve">1 / 8 . </t>
  </si>
  <si>
    <t xml:space="preserve">1 / 9 . </t>
  </si>
  <si>
    <t xml:space="preserve">1 / 10 . </t>
  </si>
  <si>
    <t xml:space="preserve">2 / 1 . </t>
  </si>
  <si>
    <t>RMR04ol01</t>
  </si>
  <si>
    <t xml:space="preserve">6 / 1 . </t>
  </si>
  <si>
    <t>RMR04track3olopx</t>
  </si>
  <si>
    <t xml:space="preserve">6 / 2 . </t>
  </si>
  <si>
    <t xml:space="preserve">6 / 3 . </t>
  </si>
  <si>
    <t xml:space="preserve">6 / 4 . </t>
  </si>
  <si>
    <t xml:space="preserve">6 / 5 . </t>
  </si>
  <si>
    <t xml:space="preserve">6 / 6 . </t>
  </si>
  <si>
    <t xml:space="preserve">6 / 7 . </t>
  </si>
  <si>
    <t xml:space="preserve">6 / 8 . </t>
  </si>
  <si>
    <t xml:space="preserve">6 / 9 . </t>
  </si>
  <si>
    <t xml:space="preserve">6 / 10 . </t>
  </si>
  <si>
    <t xml:space="preserve">6 / 11 . </t>
  </si>
  <si>
    <t xml:space="preserve">6 / 12 . </t>
  </si>
  <si>
    <t xml:space="preserve">6 / 13 . </t>
  </si>
  <si>
    <t xml:space="preserve">12 / 1 . </t>
  </si>
  <si>
    <t xml:space="preserve">12 / 3 . </t>
  </si>
  <si>
    <t xml:space="preserve">12 / 4 . </t>
  </si>
  <si>
    <t xml:space="preserve">12 / 5 . </t>
  </si>
  <si>
    <t>RMR05track</t>
  </si>
  <si>
    <t xml:space="preserve">2 / 2 . </t>
  </si>
  <si>
    <t xml:space="preserve">2 / 3 . </t>
  </si>
  <si>
    <t xml:space="preserve">2 / 4 . </t>
  </si>
  <si>
    <t xml:space="preserve">2 / 5 . </t>
  </si>
  <si>
    <t xml:space="preserve">2 / 6 . </t>
  </si>
  <si>
    <t xml:space="preserve">2 / 7 . </t>
  </si>
  <si>
    <t xml:space="preserve">2 / 8 . </t>
  </si>
  <si>
    <t xml:space="preserve">2 / 9 . </t>
  </si>
  <si>
    <t xml:space="preserve">2 / 10 . </t>
  </si>
  <si>
    <t xml:space="preserve">2 / 11 . </t>
  </si>
  <si>
    <t xml:space="preserve">2 / 12 . </t>
  </si>
  <si>
    <t xml:space="preserve">2 / 13 . </t>
  </si>
  <si>
    <t xml:space="preserve">2 / 14 . </t>
  </si>
  <si>
    <t xml:space="preserve">2 / 15 . </t>
  </si>
  <si>
    <t xml:space="preserve">2 / 16 . </t>
  </si>
  <si>
    <t xml:space="preserve">2 / 17 . </t>
  </si>
  <si>
    <t xml:space="preserve">2 / 18 . </t>
  </si>
  <si>
    <t xml:space="preserve">2 / 19 . </t>
  </si>
  <si>
    <t xml:space="preserve">2 / 20 . </t>
  </si>
  <si>
    <t xml:space="preserve">7 / 1 . </t>
  </si>
  <si>
    <t xml:space="preserve">8 / 1 . </t>
  </si>
  <si>
    <t xml:space="preserve">9 / 1 . </t>
  </si>
  <si>
    <t xml:space="preserve">11 / 1 . </t>
  </si>
  <si>
    <t>tw-olgm01</t>
  </si>
  <si>
    <t>tw-olgm02</t>
  </si>
  <si>
    <t>tw-olgm03</t>
  </si>
  <si>
    <t>tw-olgm04</t>
  </si>
  <si>
    <t>TR18olcore</t>
  </si>
  <si>
    <t xml:space="preserve">16 / 1 . </t>
  </si>
  <si>
    <t xml:space="preserve">17 / 1 . </t>
  </si>
  <si>
    <t xml:space="preserve">3 / 1 . </t>
  </si>
  <si>
    <t>TR03oltrack</t>
  </si>
  <si>
    <t xml:space="preserve">3 / 2 . </t>
  </si>
  <si>
    <t xml:space="preserve">3 / 3 . </t>
  </si>
  <si>
    <t xml:space="preserve">3 / 4 . </t>
  </si>
  <si>
    <t xml:space="preserve">3 / 5 . </t>
  </si>
  <si>
    <t>HJR</t>
  </si>
  <si>
    <t xml:space="preserve">19 / 1 . </t>
  </si>
  <si>
    <t xml:space="preserve">19 / 2 . </t>
  </si>
  <si>
    <t xml:space="preserve">3 / 6 . </t>
  </si>
  <si>
    <t>hjr-olcore01</t>
  </si>
  <si>
    <t>hjr-olmid01</t>
  </si>
  <si>
    <t>hjr07-olcore</t>
  </si>
  <si>
    <t>hjr07-olmid</t>
  </si>
  <si>
    <t>hjr-olcore</t>
  </si>
  <si>
    <t>hjr-olmid</t>
  </si>
  <si>
    <t>OG01olsp01</t>
  </si>
  <si>
    <t xml:space="preserve">4 / 1 . </t>
  </si>
  <si>
    <t>OG01olsp02</t>
  </si>
  <si>
    <t>OG01olsp03</t>
  </si>
  <si>
    <t>OG01olsp04</t>
  </si>
  <si>
    <t>OG01olsp05</t>
  </si>
  <si>
    <t xml:space="preserve">13 / 1 . </t>
  </si>
  <si>
    <t>OG02olcore</t>
  </si>
  <si>
    <t>OG02olsp01</t>
  </si>
  <si>
    <t>OG02olsp02</t>
  </si>
  <si>
    <t xml:space="preserve">20 / 1 . </t>
  </si>
  <si>
    <t>OG02olsp04</t>
  </si>
  <si>
    <t xml:space="preserve">21 / 1 . </t>
  </si>
  <si>
    <t>OG02olsp03</t>
  </si>
  <si>
    <t>OG02track</t>
  </si>
  <si>
    <t xml:space="preserve">1 / 11 . </t>
  </si>
  <si>
    <t xml:space="preserve">1 / 12 . </t>
  </si>
  <si>
    <t xml:space="preserve">1 / 13 . </t>
  </si>
  <si>
    <t xml:space="preserve">1 / 14 . </t>
  </si>
  <si>
    <t xml:space="preserve">1 / 15 . </t>
  </si>
  <si>
    <t xml:space="preserve">1 / 16 . </t>
  </si>
  <si>
    <t xml:space="preserve">1 / 17 . </t>
  </si>
  <si>
    <t xml:space="preserve">1 / 18 . </t>
  </si>
  <si>
    <t xml:space="preserve">10 / 1 . </t>
  </si>
  <si>
    <t xml:space="preserve">5 / 1 . </t>
  </si>
  <si>
    <t xml:space="preserve">14 / 1 . </t>
  </si>
  <si>
    <t xml:space="preserve">18 / 1 . </t>
  </si>
  <si>
    <t xml:space="preserve">22 / 1 . </t>
  </si>
  <si>
    <t xml:space="preserve">26 / 1 . </t>
  </si>
  <si>
    <t xml:space="preserve">27 / 1 . </t>
  </si>
  <si>
    <t xml:space="preserve">28 / 1 . </t>
  </si>
  <si>
    <t xml:space="preserve">29 / 1 . </t>
  </si>
  <si>
    <t xml:space="preserve">30 / 1 . </t>
  </si>
  <si>
    <t xml:space="preserve">31 / 1 . </t>
  </si>
  <si>
    <t xml:space="preserve">32 / 1 . </t>
  </si>
  <si>
    <t>OG01olrimtrack-start</t>
  </si>
  <si>
    <t>OG01olrimtrack</t>
  </si>
  <si>
    <t>OG03-olsp01core</t>
  </si>
  <si>
    <t>OG03-olsp03rim</t>
  </si>
  <si>
    <t>OG04-olsp01 mid</t>
  </si>
  <si>
    <t>OG05 - core</t>
  </si>
  <si>
    <t>OG05 - rim</t>
  </si>
  <si>
    <t>OG06-core</t>
  </si>
  <si>
    <t>OG06-rim</t>
  </si>
  <si>
    <t>OG07-core</t>
  </si>
  <si>
    <t>OG07-mid</t>
  </si>
  <si>
    <t>OG08-core</t>
  </si>
  <si>
    <t>OG08-mid</t>
  </si>
  <si>
    <t>OG08-rim</t>
  </si>
  <si>
    <t>OG09-core</t>
  </si>
  <si>
    <t>OG09-mid</t>
  </si>
  <si>
    <t>OG09-rim</t>
  </si>
  <si>
    <t>OG10-core</t>
  </si>
  <si>
    <t>OG10-mid</t>
  </si>
  <si>
    <t>OG10-rim</t>
  </si>
  <si>
    <t>OG11-core</t>
  </si>
  <si>
    <t>OG11-mid</t>
  </si>
  <si>
    <t>OG11-inner rim</t>
  </si>
  <si>
    <t>OG11-rim</t>
  </si>
  <si>
    <t>kk03oltrack</t>
  </si>
  <si>
    <t xml:space="preserve">16 / 2 . </t>
  </si>
  <si>
    <t xml:space="preserve">16 / 3 . </t>
  </si>
  <si>
    <t xml:space="preserve">16 / 4 . </t>
  </si>
  <si>
    <t xml:space="preserve">16 / 5 . </t>
  </si>
  <si>
    <t xml:space="preserve">16 / 6 . </t>
  </si>
  <si>
    <t>kk04oltrack</t>
  </si>
  <si>
    <t xml:space="preserve">17 / 2 . </t>
  </si>
  <si>
    <t xml:space="preserve">17 / 3 . </t>
  </si>
  <si>
    <t xml:space="preserve">17 / 4 . </t>
  </si>
  <si>
    <t xml:space="preserve">27 / 2 . </t>
  </si>
  <si>
    <t xml:space="preserve">27 / 3 . </t>
  </si>
  <si>
    <t xml:space="preserve">27 / 4 . </t>
  </si>
  <si>
    <t xml:space="preserve">27 / 5 . </t>
  </si>
  <si>
    <t xml:space="preserve">27 / 6 . </t>
  </si>
  <si>
    <t xml:space="preserve">27 / 7 . </t>
  </si>
  <si>
    <t xml:space="preserve">27 / 8 . </t>
  </si>
  <si>
    <t xml:space="preserve">28 / 2 . </t>
  </si>
  <si>
    <t xml:space="preserve">28 / 3 . </t>
  </si>
  <si>
    <t xml:space="preserve">28 / 4 . </t>
  </si>
  <si>
    <t xml:space="preserve">28 / 5 . </t>
  </si>
  <si>
    <t xml:space="preserve">28 / 6 . </t>
  </si>
  <si>
    <t xml:space="preserve">28 / 7 . </t>
  </si>
  <si>
    <t xml:space="preserve">28 / 8 . </t>
  </si>
  <si>
    <t xml:space="preserve">28 / 9 . </t>
  </si>
  <si>
    <t xml:space="preserve">29 / 2 . </t>
  </si>
  <si>
    <t xml:space="preserve">29 / 3 . </t>
  </si>
  <si>
    <t xml:space="preserve">29 / 4 . </t>
  </si>
  <si>
    <t>OKcore10</t>
  </si>
  <si>
    <t>OKcore11</t>
  </si>
  <si>
    <t>OKrim11</t>
  </si>
  <si>
    <t>OKcore14</t>
  </si>
  <si>
    <t>OKrim14</t>
  </si>
  <si>
    <t>OKcore15</t>
  </si>
  <si>
    <t>Orakei Korako</t>
  </si>
  <si>
    <t>Orakei Korako (Tatua)</t>
  </si>
  <si>
    <t>ok01ol-core</t>
  </si>
  <si>
    <t>ok01ol-mid</t>
  </si>
  <si>
    <t>ok01ol-rim</t>
  </si>
  <si>
    <t>ok03ol-core</t>
  </si>
  <si>
    <t>ok03ol-mid</t>
  </si>
  <si>
    <t>ok03ol-rim</t>
  </si>
  <si>
    <t>ok04ol-core</t>
  </si>
  <si>
    <t>ok04ol-mid</t>
  </si>
  <si>
    <t>ok04ol-rim</t>
  </si>
  <si>
    <t>ok05-core</t>
  </si>
  <si>
    <t>ok05-rim</t>
  </si>
  <si>
    <t>ok06-core</t>
  </si>
  <si>
    <t>ok06-rim</t>
  </si>
  <si>
    <t>Distance from core (tracks only) (μm)</t>
  </si>
  <si>
    <t>mid</t>
  </si>
  <si>
    <t>WM01ol01</t>
  </si>
  <si>
    <t>WM01Olsp</t>
  </si>
  <si>
    <t>WM02Olsp01c</t>
  </si>
  <si>
    <t>WM02sp02</t>
  </si>
  <si>
    <t>WM02olsp03</t>
  </si>
  <si>
    <t>WM02olsp04</t>
  </si>
  <si>
    <t>WM02olsp05</t>
  </si>
  <si>
    <t>WM02olsp06</t>
  </si>
  <si>
    <t>WM02olsp07</t>
  </si>
  <si>
    <t>WM02olsp08</t>
  </si>
  <si>
    <t xml:space="preserve">33 / 1 . </t>
  </si>
  <si>
    <t>WM02olsp09</t>
  </si>
  <si>
    <t>WM02track</t>
  </si>
  <si>
    <t xml:space="preserve">3 / 7 . </t>
  </si>
  <si>
    <t xml:space="preserve">3 / 8 . </t>
  </si>
  <si>
    <t xml:space="preserve">3 / 9 . </t>
  </si>
  <si>
    <t xml:space="preserve">3 / 10 . </t>
  </si>
  <si>
    <t xml:space="preserve">3 / 11 . </t>
  </si>
  <si>
    <t xml:space="preserve">3 / 12 . </t>
  </si>
  <si>
    <t xml:space="preserve">3 / 13 . </t>
  </si>
  <si>
    <t xml:space="preserve">3 / 14 . </t>
  </si>
  <si>
    <t xml:space="preserve">3 / 15 . </t>
  </si>
  <si>
    <t xml:space="preserve">3 / 16 . </t>
  </si>
  <si>
    <t xml:space="preserve">3 / 17 . </t>
  </si>
  <si>
    <t xml:space="preserve">3 / 18 . </t>
  </si>
  <si>
    <t xml:space="preserve">3 / 19 . </t>
  </si>
  <si>
    <t xml:space="preserve">3 / 20 . </t>
  </si>
  <si>
    <t xml:space="preserve">3 / 21 . </t>
  </si>
  <si>
    <t xml:space="preserve">3 / 22 . </t>
  </si>
  <si>
    <t xml:space="preserve">3 / 23 . </t>
  </si>
  <si>
    <t xml:space="preserve">3 / 24 . </t>
  </si>
  <si>
    <t xml:space="preserve">3 / 25 . </t>
  </si>
  <si>
    <t xml:space="preserve">3 / 26 . </t>
  </si>
  <si>
    <t xml:space="preserve">3 / 27 . </t>
  </si>
  <si>
    <t xml:space="preserve">3 / 28 . </t>
  </si>
  <si>
    <t xml:space="preserve">3 / 29 . </t>
  </si>
  <si>
    <t xml:space="preserve">3 / 30 . </t>
  </si>
  <si>
    <t xml:space="preserve">3 / 31 . </t>
  </si>
  <si>
    <t xml:space="preserve">3 / 32 . </t>
  </si>
  <si>
    <t xml:space="preserve">3 / 33 . </t>
  </si>
  <si>
    <t xml:space="preserve">3 / 34 . </t>
  </si>
  <si>
    <t xml:space="preserve">3 / 35 . </t>
  </si>
  <si>
    <t xml:space="preserve">3 / 36 . </t>
  </si>
  <si>
    <t xml:space="preserve">3 / 37 . </t>
  </si>
  <si>
    <t xml:space="preserve">3 / 38 . </t>
  </si>
  <si>
    <t xml:space="preserve">3 / 39 . </t>
  </si>
  <si>
    <t xml:space="preserve">3 / 40 . </t>
  </si>
  <si>
    <t xml:space="preserve">3 / 41 . </t>
  </si>
  <si>
    <t xml:space="preserve">3 / 42 . </t>
  </si>
  <si>
    <t xml:space="preserve">3 / 43 . </t>
  </si>
  <si>
    <t xml:space="preserve">3 / 44 . </t>
  </si>
  <si>
    <t xml:space="preserve">3 / 45 . </t>
  </si>
  <si>
    <t xml:space="preserve">3 / 46 . </t>
  </si>
  <si>
    <t xml:space="preserve">3 / 47 . </t>
  </si>
  <si>
    <t xml:space="preserve">3 / 49 . </t>
  </si>
  <si>
    <t xml:space="preserve">3 / 50 . </t>
  </si>
  <si>
    <t xml:space="preserve">36 / 1 . </t>
  </si>
  <si>
    <t>WM03olsp01</t>
  </si>
  <si>
    <t xml:space="preserve">38 / 1 . </t>
  </si>
  <si>
    <t>WM03olsp02</t>
  </si>
  <si>
    <t xml:space="preserve">39 / 1 . </t>
  </si>
  <si>
    <t>WM03olline</t>
  </si>
  <si>
    <t xml:space="preserve">39 / 2 . </t>
  </si>
  <si>
    <t xml:space="preserve">39 / 3 . </t>
  </si>
  <si>
    <t xml:space="preserve">39 / 4 . </t>
  </si>
  <si>
    <t xml:space="preserve">39 / 5 . </t>
  </si>
  <si>
    <t xml:space="preserve">43 / 1 . </t>
  </si>
  <si>
    <t>WM04olsp01</t>
  </si>
  <si>
    <t xml:space="preserve">45 / 1 . </t>
  </si>
  <si>
    <t>WM04olsp02</t>
  </si>
  <si>
    <t xml:space="preserve">46 / 1 . </t>
  </si>
  <si>
    <t>WM04ol03inner rim</t>
  </si>
  <si>
    <t xml:space="preserve">10 / 2 . </t>
  </si>
  <si>
    <t xml:space="preserve">10 / 3 . </t>
  </si>
  <si>
    <t xml:space="preserve">1 / 19 . </t>
  </si>
  <si>
    <t xml:space="preserve">1 / 20 . </t>
  </si>
  <si>
    <t xml:space="preserve">1 / 21 . </t>
  </si>
  <si>
    <t xml:space="preserve">1 / 22 . </t>
  </si>
  <si>
    <t xml:space="preserve">1 / 23 . </t>
  </si>
  <si>
    <t xml:space="preserve">1 / 24 . </t>
  </si>
  <si>
    <t xml:space="preserve">1 / 25 . </t>
  </si>
  <si>
    <t xml:space="preserve">1 / 26 . </t>
  </si>
  <si>
    <t xml:space="preserve">1 / 27 . </t>
  </si>
  <si>
    <t xml:space="preserve">1 / 28 . </t>
  </si>
  <si>
    <t xml:space="preserve">1 / 29 . </t>
  </si>
  <si>
    <t xml:space="preserve">1 / 30 . </t>
  </si>
  <si>
    <t xml:space="preserve">1 / 31 . </t>
  </si>
  <si>
    <t xml:space="preserve">44 / 1 . </t>
  </si>
  <si>
    <t xml:space="preserve">47 / 1 . </t>
  </si>
  <si>
    <t xml:space="preserve">48 / 1 . </t>
  </si>
  <si>
    <t xml:space="preserve">49 / 1 . </t>
  </si>
  <si>
    <t xml:space="preserve">50 / 1 . </t>
  </si>
  <si>
    <t xml:space="preserve">51 / 1 . </t>
  </si>
  <si>
    <t xml:space="preserve">52 / 1 . </t>
  </si>
  <si>
    <t xml:space="preserve">53 / 1 . </t>
  </si>
  <si>
    <t xml:space="preserve">54 / 1 . </t>
  </si>
  <si>
    <t xml:space="preserve">55 / 1 . </t>
  </si>
  <si>
    <t xml:space="preserve">56 / 1 . </t>
  </si>
  <si>
    <t xml:space="preserve">57 / 1 . </t>
  </si>
  <si>
    <t>OHK03olsp01</t>
  </si>
  <si>
    <t>OHK03olsp02</t>
  </si>
  <si>
    <t>OHK03olsp03</t>
  </si>
  <si>
    <t>OHK03olopxline</t>
  </si>
  <si>
    <t>OHK05olsp01</t>
  </si>
  <si>
    <t>OHK05olsp02</t>
  </si>
  <si>
    <t>OHK05olsp03</t>
  </si>
  <si>
    <t>OHK05olsp04</t>
  </si>
  <si>
    <t>OHK05olsp05</t>
  </si>
  <si>
    <t>OHK05olr1</t>
  </si>
  <si>
    <t>OHK05track</t>
  </si>
  <si>
    <t>Sample</t>
  </si>
  <si>
    <t>Sample no:</t>
  </si>
  <si>
    <t>GM</t>
  </si>
  <si>
    <t>inner rim</t>
  </si>
  <si>
    <t>outer rim</t>
  </si>
  <si>
    <t>core inside cluster</t>
  </si>
  <si>
    <t>mid near rim</t>
  </si>
  <si>
    <t>core/mid</t>
  </si>
  <si>
    <t xml:space="preserve">mid </t>
  </si>
  <si>
    <t>KSGK2</t>
  </si>
  <si>
    <t>KSGK-2</t>
  </si>
  <si>
    <t>KSGK-8</t>
  </si>
  <si>
    <t>WM02core</t>
  </si>
  <si>
    <t>OHK02Oltrack</t>
  </si>
  <si>
    <t>Fe2O3</t>
  </si>
  <si>
    <t>total</t>
  </si>
  <si>
    <t>KSGK8</t>
  </si>
  <si>
    <t>OG01sp01</t>
  </si>
  <si>
    <t>OG01sp02</t>
  </si>
  <si>
    <t>OG01sp03</t>
  </si>
  <si>
    <t>OG01sp04</t>
  </si>
  <si>
    <t>OG01sp05</t>
  </si>
  <si>
    <t>OG02sp01</t>
  </si>
  <si>
    <t>OG02sp02</t>
  </si>
  <si>
    <t>OG02sp04</t>
  </si>
  <si>
    <t xml:space="preserve"> </t>
  </si>
  <si>
    <t>Position</t>
  </si>
  <si>
    <t>comment</t>
  </si>
  <si>
    <t>OG03sp01</t>
  </si>
  <si>
    <t>OG03sp02</t>
  </si>
  <si>
    <t>OG03sp03</t>
  </si>
  <si>
    <t>OG04sp01</t>
  </si>
  <si>
    <t>OG04sp02</t>
  </si>
  <si>
    <t>OG04sp</t>
  </si>
  <si>
    <t>Il-Hm in GM *Fe calc as cats:ans 2:3</t>
  </si>
  <si>
    <t>WM02sp06</t>
  </si>
  <si>
    <t>WM02sp07</t>
  </si>
  <si>
    <t>WM02sp09</t>
  </si>
  <si>
    <t>WM03sp01</t>
  </si>
  <si>
    <t>WM03sp02</t>
  </si>
  <si>
    <t>WM02sp01</t>
  </si>
  <si>
    <t>OHK03sp01</t>
  </si>
  <si>
    <t>OHK03sp02</t>
  </si>
  <si>
    <t>OHK03sp03</t>
  </si>
  <si>
    <t>OHK05sp01</t>
  </si>
  <si>
    <t>OHK05sp02</t>
  </si>
  <si>
    <t>OHK05sp03</t>
  </si>
  <si>
    <t>OHK05sp04</t>
  </si>
  <si>
    <t>OHK05sp05</t>
  </si>
  <si>
    <t>date/time</t>
  </si>
  <si>
    <t>St. John's Island Secondary standard analyses</t>
  </si>
  <si>
    <t>BCR-2G basaltic glass Secondary standard analyses</t>
  </si>
  <si>
    <t>Na2O</t>
  </si>
  <si>
    <t>K2O</t>
  </si>
  <si>
    <t>Fo</t>
  </si>
  <si>
    <t>OG03-olsp02rim</t>
  </si>
  <si>
    <t>rkolcore</t>
  </si>
  <si>
    <t>rkolmid</t>
  </si>
  <si>
    <t>rkolrim</t>
  </si>
  <si>
    <t>rkplagnolclusterolcore</t>
  </si>
  <si>
    <t>rkplagnolclusterolrim2</t>
  </si>
  <si>
    <t>TWgmol</t>
  </si>
  <si>
    <t>TWolrim</t>
  </si>
  <si>
    <t>ok05ol-core</t>
  </si>
  <si>
    <t>ok05ol-mid</t>
  </si>
  <si>
    <t>ok05ol-rim</t>
  </si>
  <si>
    <t>Secondaries</t>
  </si>
  <si>
    <t>Analysed as unknowns</t>
  </si>
  <si>
    <t>Cpx Secondary standard analyses</t>
  </si>
  <si>
    <t>rkplagnolclusteroltrack</t>
  </si>
  <si>
    <t>San Carlos Olivine Secondary standard analyses</t>
  </si>
  <si>
    <t>Eruption</t>
  </si>
  <si>
    <t>Sample No.</t>
  </si>
  <si>
    <t>EO54_Ol3c</t>
  </si>
  <si>
    <t>EO54_Ol4c</t>
  </si>
  <si>
    <t>EO54_Ol6c</t>
  </si>
  <si>
    <t>EO54_Ol7c</t>
  </si>
  <si>
    <t>EO54_Ol8c</t>
  </si>
  <si>
    <t>EO54_Ol10c</t>
  </si>
  <si>
    <t>EO54_Ol11c</t>
  </si>
  <si>
    <t>EO54_Ol14c</t>
  </si>
  <si>
    <t>EO54_Ol18c</t>
  </si>
  <si>
    <t>EO54_Ol19c</t>
  </si>
  <si>
    <t>EO54_Ol21c</t>
  </si>
  <si>
    <t>EO54_Ol22c</t>
  </si>
  <si>
    <t>EO54_Ol23c</t>
  </si>
  <si>
    <t>EO54_Ol24c</t>
  </si>
  <si>
    <t>EO54_Ol26c</t>
  </si>
  <si>
    <t>EO54_Ol28c</t>
  </si>
  <si>
    <t>EO54_Ol29c</t>
  </si>
  <si>
    <t>EO54_Ol30c</t>
  </si>
  <si>
    <t>EO54_Ol31r</t>
  </si>
  <si>
    <t>EO54_Ol7m</t>
  </si>
  <si>
    <t>EO54_Ol21m</t>
  </si>
  <si>
    <t>EO54_Ol3r</t>
  </si>
  <si>
    <t>EO54_Ol4r</t>
  </si>
  <si>
    <t>EO54_Ol6r</t>
  </si>
  <si>
    <t>EO54_Ol8r</t>
  </si>
  <si>
    <t>EO54_Ol11r</t>
  </si>
  <si>
    <t>EO54_Ol14r</t>
  </si>
  <si>
    <t>EO54_Ol18r</t>
  </si>
  <si>
    <t>EO54_Ol19r</t>
  </si>
  <si>
    <t>EO54_OL21r</t>
  </si>
  <si>
    <t>EO54_Ol22r</t>
  </si>
  <si>
    <t>EO54_Ol23r</t>
  </si>
  <si>
    <t>EO54_Ol24r</t>
  </si>
  <si>
    <t>EO54_Ol26r</t>
  </si>
  <si>
    <t>EO54_Ol28r</t>
  </si>
  <si>
    <t>EO54_Ol29r</t>
  </si>
  <si>
    <t>EO54_Ol30r</t>
  </si>
  <si>
    <t>ROT_2_Ol1c</t>
  </si>
  <si>
    <t>ROT_1_OL2c</t>
  </si>
  <si>
    <t>ROT_2_Ol10c</t>
  </si>
  <si>
    <t>ROT_1_Ol23c</t>
  </si>
  <si>
    <t>ROT_2_Ol23c</t>
  </si>
  <si>
    <t>ROT_1_Ol26c</t>
  </si>
  <si>
    <t>ROT_2_Ol34c</t>
  </si>
  <si>
    <t>ROT_1_Ol37c</t>
  </si>
  <si>
    <t>ROT_1_Ol47c</t>
  </si>
  <si>
    <t>ROT_1_OL50c</t>
  </si>
  <si>
    <t>ROT_1_Ol52c</t>
  </si>
  <si>
    <t>ROT_2_Ol54c</t>
  </si>
  <si>
    <t>ROT_1_Ol4c</t>
  </si>
  <si>
    <t>microlite core</t>
  </si>
  <si>
    <t>ROT_1_Ol21c</t>
  </si>
  <si>
    <t>ROT_1_Ol25c</t>
  </si>
  <si>
    <t>ROT_1_Ol29c</t>
  </si>
  <si>
    <t>ROT_2_Ol30c</t>
  </si>
  <si>
    <t>ROT_1_Ol4r</t>
  </si>
  <si>
    <t>microlite rim</t>
  </si>
  <si>
    <t>ROT_1_Ol21r</t>
  </si>
  <si>
    <t>ROT_1_Ol29r</t>
  </si>
  <si>
    <t>ROT_2_Ol1r</t>
  </si>
  <si>
    <t>ROT_1_Ol2r</t>
  </si>
  <si>
    <t>ROT_2_Ol10r</t>
  </si>
  <si>
    <t>ROT_1_Ol23r</t>
  </si>
  <si>
    <t>ROT_2_Ol23r</t>
  </si>
  <si>
    <t>ROT_1_Ol26r</t>
  </si>
  <si>
    <t>ROT_2_Ol30r</t>
  </si>
  <si>
    <t>ROT_2_Ol34r</t>
  </si>
  <si>
    <t>ROT_1_Ol37r</t>
  </si>
  <si>
    <t>ROT_1_Ol47r</t>
  </si>
  <si>
    <t>ROT_1_Ol50r</t>
  </si>
  <si>
    <t>ROT_1_Ol52r</t>
  </si>
  <si>
    <t>ROT_2_Ol54r</t>
  </si>
  <si>
    <t>OK-26_Ol19c</t>
  </si>
  <si>
    <t>OK-26_Ol31c</t>
  </si>
  <si>
    <t>OK-26_Ol42c</t>
  </si>
  <si>
    <t>OK-26_Ol43c</t>
  </si>
  <si>
    <t>OK-26_Ol44c</t>
  </si>
  <si>
    <t>OK-26_Ol47c</t>
  </si>
  <si>
    <t>OK-26_Ol53c</t>
  </si>
  <si>
    <t>OK-26_Ol55c</t>
  </si>
  <si>
    <t>OK-26_Ol58c</t>
  </si>
  <si>
    <t>OK-26_Ol60c</t>
  </si>
  <si>
    <t>OK-26_Ol61c</t>
  </si>
  <si>
    <t>OK-26_Ol65c</t>
  </si>
  <si>
    <t>OK-26_Ol67c</t>
  </si>
  <si>
    <t>OK-26_Ol68c</t>
  </si>
  <si>
    <t>OK-26_Ol70c</t>
  </si>
  <si>
    <t>OK-26_Ol71c</t>
  </si>
  <si>
    <t>OK-26_OL77c</t>
  </si>
  <si>
    <t>OK-26_Ol78c</t>
  </si>
  <si>
    <t>OK-26_Ol83c</t>
  </si>
  <si>
    <t>OK-26_Ol85c</t>
  </si>
  <si>
    <t>OK-26_Ol86c</t>
  </si>
  <si>
    <t>OK-26_Ol70m</t>
  </si>
  <si>
    <t>OK-26_Ol78m</t>
  </si>
  <si>
    <t>OK-26_Ol85m</t>
  </si>
  <si>
    <t>OK-26_Ol78r</t>
  </si>
  <si>
    <t>OK-26_Ol31r</t>
  </si>
  <si>
    <t>OK-26_O42r</t>
  </si>
  <si>
    <t>OK-26_Ol44r</t>
  </si>
  <si>
    <t>OK-26_Ol47r</t>
  </si>
  <si>
    <t>OK-26_Ol55r</t>
  </si>
  <si>
    <t>OK-26_Ol58r</t>
  </si>
  <si>
    <t>OK-26_Ol60r</t>
  </si>
  <si>
    <t>OK-26_Ol67r</t>
  </si>
  <si>
    <t>OK-26_Ol68r</t>
  </si>
  <si>
    <t>OK-26_Ol71r</t>
  </si>
  <si>
    <t>OK-26_Ol77r</t>
  </si>
  <si>
    <t>OK-26_Ol83r</t>
  </si>
  <si>
    <t>OK-26_Ol85r</t>
  </si>
  <si>
    <t>OK-26_Ol86r</t>
  </si>
  <si>
    <t>2H9-Ol1c</t>
  </si>
  <si>
    <t>2H9-Ol17c</t>
  </si>
  <si>
    <t>2H9-Ol31c</t>
  </si>
  <si>
    <t>2H9-Ol33c</t>
  </si>
  <si>
    <t>2H9-Ol35c</t>
  </si>
  <si>
    <t>2H9-Ol36c</t>
  </si>
  <si>
    <t>2H9-Olaa1</t>
  </si>
  <si>
    <t>2H9-Olaa2</t>
  </si>
  <si>
    <t>2H9-Olaa3</t>
  </si>
  <si>
    <t>2H9-Olaa4</t>
  </si>
  <si>
    <t>2H9-Olaa5</t>
  </si>
  <si>
    <t>2H9-Olaa6</t>
  </si>
  <si>
    <t>2H9-Olaa7</t>
  </si>
  <si>
    <t>2H9-Olaa8</t>
  </si>
  <si>
    <t>2H9-Olaa9</t>
  </si>
  <si>
    <t>2H9-Olaa10</t>
  </si>
  <si>
    <t>2H9-Olaa11</t>
  </si>
  <si>
    <t>2H9-Olaa12</t>
  </si>
  <si>
    <t>2H9-Olaa13</t>
  </si>
  <si>
    <t>2H9-Ol6r</t>
  </si>
  <si>
    <t>2H9-Ol20</t>
  </si>
  <si>
    <t>2H9-Ol20b</t>
  </si>
  <si>
    <t>Lab Reference value</t>
  </si>
  <si>
    <t xml:space="preserve">40 / 1 . </t>
  </si>
  <si>
    <t>microlite</t>
  </si>
  <si>
    <t>core 1</t>
  </si>
  <si>
    <t xml:space="preserve"> mid 1</t>
  </si>
  <si>
    <t xml:space="preserve"> mid 2</t>
  </si>
  <si>
    <t>mid 3</t>
  </si>
  <si>
    <t>mid 4</t>
  </si>
  <si>
    <t xml:space="preserve"> mid 5</t>
  </si>
  <si>
    <t xml:space="preserve"> mid 6</t>
  </si>
  <si>
    <t xml:space="preserve"> mid 7</t>
  </si>
  <si>
    <t xml:space="preserve"> mid 8</t>
  </si>
  <si>
    <t xml:space="preserve"> mid 9</t>
  </si>
  <si>
    <t xml:space="preserve"> mid 10</t>
  </si>
  <si>
    <t xml:space="preserve"> rim 1</t>
  </si>
  <si>
    <t xml:space="preserve"> rim 2</t>
  </si>
  <si>
    <t xml:space="preserve"> rim 3</t>
  </si>
  <si>
    <t>mid1</t>
  </si>
  <si>
    <t xml:space="preserve"> mid2</t>
  </si>
  <si>
    <t xml:space="preserve"> mid3</t>
  </si>
  <si>
    <t xml:space="preserve"> mid4</t>
  </si>
  <si>
    <t xml:space="preserve"> mid5</t>
  </si>
  <si>
    <t xml:space="preserve"> mid6</t>
  </si>
  <si>
    <t xml:space="preserve"> mid7</t>
  </si>
  <si>
    <t xml:space="preserve"> mid8</t>
  </si>
  <si>
    <t xml:space="preserve"> mid9</t>
  </si>
  <si>
    <t xml:space="preserve"> mid10</t>
  </si>
  <si>
    <t>rim1</t>
  </si>
  <si>
    <t>rim2</t>
  </si>
  <si>
    <t xml:space="preserve"> core </t>
  </si>
  <si>
    <t>mid 1</t>
  </si>
  <si>
    <t xml:space="preserve"> mid 3</t>
  </si>
  <si>
    <t xml:space="preserve"> rim</t>
  </si>
  <si>
    <t xml:space="preserve">1 / 32 . </t>
  </si>
  <si>
    <t xml:space="preserve">1 / 33 . </t>
  </si>
  <si>
    <t xml:space="preserve">1 / 34 . </t>
  </si>
  <si>
    <t xml:space="preserve">1 / 35 . </t>
  </si>
  <si>
    <t xml:space="preserve">1 / 36 . </t>
  </si>
  <si>
    <t xml:space="preserve">1 / 37 . </t>
  </si>
  <si>
    <t xml:space="preserve">1 / 38 . </t>
  </si>
  <si>
    <t xml:space="preserve">1 / 39 . </t>
  </si>
  <si>
    <t xml:space="preserve">1 / 40 . </t>
  </si>
  <si>
    <t xml:space="preserve">20 / 2 . </t>
  </si>
  <si>
    <t xml:space="preserve">20 / 3 . </t>
  </si>
  <si>
    <t xml:space="preserve">20 / 4 . </t>
  </si>
  <si>
    <t xml:space="preserve">20 / 5 . </t>
  </si>
  <si>
    <t xml:space="preserve">20 / 6 . </t>
  </si>
  <si>
    <t xml:space="preserve">20 / 7 . </t>
  </si>
  <si>
    <t xml:space="preserve">20 / 8 . </t>
  </si>
  <si>
    <t xml:space="preserve">20 / 9 . </t>
  </si>
  <si>
    <t xml:space="preserve">20 / 10 . </t>
  </si>
  <si>
    <t xml:space="preserve">20 / 11 . </t>
  </si>
  <si>
    <t xml:space="preserve">20 / 12 . </t>
  </si>
  <si>
    <t xml:space="preserve">20 / 13 . </t>
  </si>
  <si>
    <t xml:space="preserve">20 / 14 . </t>
  </si>
  <si>
    <t xml:space="preserve">20 / 15 . </t>
  </si>
  <si>
    <t xml:space="preserve">20 / 16 . </t>
  </si>
  <si>
    <t xml:space="preserve">20 / 17 . </t>
  </si>
  <si>
    <t xml:space="preserve">20 / 18 . </t>
  </si>
  <si>
    <t xml:space="preserve">20 / 19 . </t>
  </si>
  <si>
    <t xml:space="preserve">20 / 20 . </t>
  </si>
  <si>
    <t xml:space="preserve">20 / 21 . </t>
  </si>
  <si>
    <t xml:space="preserve">20 / 22 . </t>
  </si>
  <si>
    <t xml:space="preserve">20 / 23 . </t>
  </si>
  <si>
    <t xml:space="preserve">20 / 24 . </t>
  </si>
  <si>
    <t xml:space="preserve">20 / 25 . </t>
  </si>
  <si>
    <t xml:space="preserve">20 / 26 . </t>
  </si>
  <si>
    <t xml:space="preserve">20 / 27 . </t>
  </si>
  <si>
    <t xml:space="preserve">20 / 28 . </t>
  </si>
  <si>
    <t xml:space="preserve">20 / 29 . </t>
  </si>
  <si>
    <t xml:space="preserve">20 / 30 . </t>
  </si>
  <si>
    <t xml:space="preserve">20 / 31 . </t>
  </si>
  <si>
    <t xml:space="preserve">20 / 32 . </t>
  </si>
  <si>
    <t xml:space="preserve">20 / 33 . </t>
  </si>
  <si>
    <t xml:space="preserve">20 / 34 . </t>
  </si>
  <si>
    <t xml:space="preserve">20 / 35 . </t>
  </si>
  <si>
    <t xml:space="preserve">20 / 36 . </t>
  </si>
  <si>
    <t>Orakeikorako</t>
  </si>
  <si>
    <t>mantle</t>
  </si>
  <si>
    <t xml:space="preserve">16 / 7 . </t>
  </si>
  <si>
    <t xml:space="preserve">16 / 8 . </t>
  </si>
  <si>
    <t xml:space="preserve">17 / 5 . </t>
  </si>
  <si>
    <t xml:space="preserve">17 / 6 . </t>
  </si>
  <si>
    <t xml:space="preserve">17 / 7 . </t>
  </si>
  <si>
    <t xml:space="preserve">17 / 8 . </t>
  </si>
  <si>
    <t xml:space="preserve">17 / 9 . </t>
  </si>
  <si>
    <t>RMR</t>
  </si>
  <si>
    <t xml:space="preserve">9 / 2 . </t>
  </si>
  <si>
    <t xml:space="preserve">9 / 3 . </t>
  </si>
  <si>
    <t xml:space="preserve">9 / 4 . </t>
  </si>
  <si>
    <t xml:space="preserve">9 / 5 . </t>
  </si>
  <si>
    <t xml:space="preserve">9 / 6 . </t>
  </si>
  <si>
    <t xml:space="preserve">9 / 7 . </t>
  </si>
  <si>
    <t xml:space="preserve">9 / 8 . </t>
  </si>
  <si>
    <t xml:space="preserve">11 / 2 . </t>
  </si>
  <si>
    <t xml:space="preserve">11 / 3 . </t>
  </si>
  <si>
    <t xml:space="preserve">11 / 4 . </t>
  </si>
  <si>
    <t xml:space="preserve">11 / 5 . </t>
  </si>
  <si>
    <t xml:space="preserve">11 / 6 . </t>
  </si>
  <si>
    <t xml:space="preserve">11 / 7 . </t>
  </si>
  <si>
    <t xml:space="preserve">11 / 8 . </t>
  </si>
  <si>
    <t xml:space="preserve">11 / 9 . </t>
  </si>
  <si>
    <t>Spacing (um)</t>
  </si>
  <si>
    <t>An#</t>
  </si>
  <si>
    <t>Comment</t>
  </si>
  <si>
    <t>gm</t>
  </si>
  <si>
    <t>OHKgmplag</t>
  </si>
  <si>
    <t>OHKgmpl</t>
  </si>
  <si>
    <t>OG04plaggm</t>
  </si>
  <si>
    <t>ok01plagtrack01</t>
  </si>
  <si>
    <t>ok01plagcore</t>
  </si>
  <si>
    <t>ok01plagmicro</t>
  </si>
  <si>
    <t>ok01plagmicro2</t>
  </si>
  <si>
    <t>ok01plagmicro3</t>
  </si>
  <si>
    <t>ok02plaggm</t>
  </si>
  <si>
    <t>ok02plagtrack</t>
  </si>
  <si>
    <t>ok03plaggm</t>
  </si>
  <si>
    <t>rk03plagtrack</t>
  </si>
  <si>
    <t xml:space="preserve">14 / 2 . </t>
  </si>
  <si>
    <t xml:space="preserve">14 / 3 . </t>
  </si>
  <si>
    <t xml:space="preserve">14 / 4 . </t>
  </si>
  <si>
    <t xml:space="preserve">14 / 5 . </t>
  </si>
  <si>
    <t xml:space="preserve">14 / 6 . </t>
  </si>
  <si>
    <t xml:space="preserve">14 / 7 . </t>
  </si>
  <si>
    <t xml:space="preserve">14 / 8 . </t>
  </si>
  <si>
    <t xml:space="preserve">14 / 9 . </t>
  </si>
  <si>
    <t xml:space="preserve">14 / 10 . </t>
  </si>
  <si>
    <t xml:space="preserve">14 / 11 . </t>
  </si>
  <si>
    <t xml:space="preserve">14 / 12 . </t>
  </si>
  <si>
    <t xml:space="preserve">14 / 13 . </t>
  </si>
  <si>
    <t xml:space="preserve">14 / 14 . </t>
  </si>
  <si>
    <t>rkplagtrack2</t>
  </si>
  <si>
    <t xml:space="preserve">18 / 2 . </t>
  </si>
  <si>
    <t xml:space="preserve">18 / 3 . </t>
  </si>
  <si>
    <t xml:space="preserve">18 / 4 . </t>
  </si>
  <si>
    <t xml:space="preserve">18 / 5 . </t>
  </si>
  <si>
    <t xml:space="preserve">25 / 1 . </t>
  </si>
  <si>
    <t>rkgmplag</t>
  </si>
  <si>
    <t>rkbigplagtrack</t>
  </si>
  <si>
    <t xml:space="preserve">30 / 2 . </t>
  </si>
  <si>
    <t xml:space="preserve">30 / 3 . </t>
  </si>
  <si>
    <t xml:space="preserve">30 / 4 . </t>
  </si>
  <si>
    <t xml:space="preserve">30 / 5 . </t>
  </si>
  <si>
    <t xml:space="preserve">30 / 6 . </t>
  </si>
  <si>
    <t xml:space="preserve">30 / 7 . </t>
  </si>
  <si>
    <t xml:space="preserve">30 / 8 . </t>
  </si>
  <si>
    <t xml:space="preserve">30 / 9 . </t>
  </si>
  <si>
    <t xml:space="preserve">30 / 10 . </t>
  </si>
  <si>
    <t xml:space="preserve">30 / 11 . </t>
  </si>
  <si>
    <t>rklathplagclusterwol</t>
  </si>
  <si>
    <t xml:space="preserve">31 / 2 . </t>
  </si>
  <si>
    <t xml:space="preserve">31 / 3 . </t>
  </si>
  <si>
    <t>bigspongyplagrim</t>
  </si>
  <si>
    <t>bigspongyplagcore</t>
  </si>
  <si>
    <t>kkplaggm01</t>
  </si>
  <si>
    <t>kkplaggmcore02</t>
  </si>
  <si>
    <t>kkplaggmrim02</t>
  </si>
  <si>
    <t>kk02bigplagtrack</t>
  </si>
  <si>
    <t>kk02gmplag</t>
  </si>
  <si>
    <t>kk05semispongyplagcore</t>
  </si>
  <si>
    <t>kk05semispongyplagmid</t>
  </si>
  <si>
    <t>kk05semispongyplagrim</t>
  </si>
  <si>
    <t>kk05plaggm</t>
  </si>
  <si>
    <t>kk06plaggm</t>
  </si>
  <si>
    <t>kkbigsquareplagcore</t>
  </si>
  <si>
    <t xml:space="preserve">11 / 10 . </t>
  </si>
  <si>
    <t>kkmicrolitenexttobigsqplag</t>
  </si>
  <si>
    <t>core (dark)</t>
  </si>
  <si>
    <t>rim (inner)</t>
  </si>
  <si>
    <t>rim (outer)</t>
  </si>
  <si>
    <t>TWplag01</t>
  </si>
  <si>
    <t>TWplag02</t>
  </si>
  <si>
    <t>twplagcluster</t>
  </si>
  <si>
    <t>twplaggm01</t>
  </si>
  <si>
    <t>twplaggm02</t>
  </si>
  <si>
    <t>twplaggm03</t>
  </si>
  <si>
    <t>twplaggm04</t>
  </si>
  <si>
    <t>twplaggm05</t>
  </si>
  <si>
    <t>hjr01plagtrack</t>
  </si>
  <si>
    <t>hjr06plagtrack</t>
  </si>
  <si>
    <t>hjr03plagtrack</t>
  </si>
  <si>
    <t xml:space="preserve">9 / 9 . </t>
  </si>
  <si>
    <t>hjrplagtrackinplcpxcluster</t>
  </si>
  <si>
    <t xml:space="preserve">10 / 4 . </t>
  </si>
  <si>
    <t xml:space="preserve">10 / 5 . </t>
  </si>
  <si>
    <t xml:space="preserve">10 / 6 . </t>
  </si>
  <si>
    <t xml:space="preserve">10 / 7 . </t>
  </si>
  <si>
    <t xml:space="preserve">10 / 8 . </t>
  </si>
  <si>
    <t xml:space="preserve">10 / 9 . </t>
  </si>
  <si>
    <t>hjrgmplag</t>
  </si>
  <si>
    <t>tr02plagtrack</t>
  </si>
  <si>
    <t xml:space="preserve">4 / 2 . </t>
  </si>
  <si>
    <t xml:space="preserve">4 / 3 . </t>
  </si>
  <si>
    <t xml:space="preserve">4 / 4 . </t>
  </si>
  <si>
    <t xml:space="preserve">4 / 5 . </t>
  </si>
  <si>
    <t xml:space="preserve">4 / 6 . </t>
  </si>
  <si>
    <t>tr02plagrim</t>
  </si>
  <si>
    <t>tr02plagmicrolite</t>
  </si>
  <si>
    <t>TR13plrim1</t>
  </si>
  <si>
    <t>TR13plcore1</t>
  </si>
  <si>
    <t>TR13plrim2</t>
  </si>
  <si>
    <t>TR13plcore2</t>
  </si>
  <si>
    <t>TR03plag1core</t>
  </si>
  <si>
    <t>TR03plag1rim</t>
  </si>
  <si>
    <t>TR13plcore2 repeat #4</t>
  </si>
  <si>
    <t>TR13plmicrolite1</t>
  </si>
  <si>
    <t>TR13plmicrolite2</t>
  </si>
  <si>
    <t>rotomakariri</t>
  </si>
  <si>
    <t>RMR01bigplagcore</t>
  </si>
  <si>
    <t>RMR01bigplagnearrim</t>
  </si>
  <si>
    <t>RMR01bigplagrim</t>
  </si>
  <si>
    <t>RMR01bigplagrim2</t>
  </si>
  <si>
    <t>RMR02gmplag</t>
  </si>
  <si>
    <t>RMR03coretorimplaginopx+plagcluster</t>
  </si>
  <si>
    <t>RMR04track2plag</t>
  </si>
  <si>
    <t xml:space="preserve">5 / 2 . </t>
  </si>
  <si>
    <t xml:space="preserve">5 / 3 . </t>
  </si>
  <si>
    <t xml:space="preserve">5 / 4 . </t>
  </si>
  <si>
    <t xml:space="preserve">5 / 5 . </t>
  </si>
  <si>
    <t xml:space="preserve">5 / 6 . </t>
  </si>
  <si>
    <t xml:space="preserve">5 / 7 . </t>
  </si>
  <si>
    <t xml:space="preserve">5 / 8 . </t>
  </si>
  <si>
    <t xml:space="preserve">5 / 9 . </t>
  </si>
  <si>
    <t xml:space="preserve">5 / 10 . </t>
  </si>
  <si>
    <t xml:space="preserve">5 / 11 . </t>
  </si>
  <si>
    <t xml:space="preserve">5 / 12 . </t>
  </si>
  <si>
    <t>Mg#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</si>
</sst>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3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3" fillId="0" borderId="0" xfId="0" applyNumberFormat="1" applyFont="1" applyAlignment="1">
      <alignment horizontal="center"/>
    </xf>
    <xf numFmtId="22" fontId="0" fillId="0" borderId="0" xfId="0" applyNumberFormat="1"/>
    <xf numFmtId="2" fontId="0" fillId="0" borderId="0" xfId="0" applyNumberFormat="1" applyAlignment="1">
      <alignment horizontal="left"/>
    </xf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0" fontId="0" fillId="0" borderId="0" xfId="0" quotePrefix="1"/>
    <xf numFmtId="2" fontId="2" fillId="0" borderId="0" xfId="0" applyNumberFormat="1" applyFont="1"/>
    <xf numFmtId="22" fontId="2" fillId="0" borderId="0" xfId="0" applyNumberFormat="1" applyFont="1"/>
    <xf numFmtId="22" fontId="3" fillId="0" borderId="0" xfId="0" applyNumberFormat="1" applyFont="1"/>
    <xf numFmtId="0" fontId="3" fillId="0" borderId="0" xfId="0" applyFont="1" applyFill="1" applyBorder="1"/>
    <xf numFmtId="2" fontId="0" fillId="0" borderId="0" xfId="0" applyNumberFormat="1" applyFont="1" applyAlignment="1">
      <alignment horizontal="center"/>
    </xf>
    <xf numFmtId="0" fontId="0" fillId="0" borderId="0" xfId="0" applyFont="1"/>
  </cellXfs>
  <cellStyles count="1">
    <cellStyle name="Normal" xfId="0" builtinId="0"/>
  </cellStyles>
  <dxfs count="6">
    <dxf>
      <font>
        <color theme="0" tint="-0.24994659260841701"/>
      </font>
      <fill>
        <patternFill patternType="none">
          <bgColor auto="1"/>
        </patternFill>
      </fill>
    </dxf>
    <dxf>
      <font>
        <color theme="0" tint="-0.24994659260841701"/>
      </font>
      <fill>
        <patternFill patternType="none">
          <bgColor auto="1"/>
        </patternFill>
      </fill>
    </dxf>
    <dxf>
      <font>
        <color theme="0" tint="-0.24994659260841701"/>
      </font>
      <fill>
        <patternFill patternType="none">
          <bgColor auto="1"/>
        </patternFill>
      </fill>
    </dxf>
    <dxf>
      <font>
        <color theme="0" tint="-0.24994659260841701"/>
      </font>
      <fill>
        <patternFill patternType="none">
          <bgColor auto="1"/>
        </patternFill>
      </fill>
    </dxf>
    <dxf>
      <font>
        <color theme="0" tint="-0.24994659260841701"/>
      </font>
      <fill>
        <patternFill patternType="none">
          <bgColor auto="1"/>
        </patternFill>
      </fill>
    </dxf>
    <dxf>
      <font>
        <strike val="0"/>
        <color theme="0" tint="-0.24994659260841701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2</xdr:row>
      <xdr:rowOff>123825</xdr:rowOff>
    </xdr:from>
    <xdr:to>
      <xdr:col>9</xdr:col>
      <xdr:colOff>123825</xdr:colOff>
      <xdr:row>23</xdr:row>
      <xdr:rowOff>171450</xdr:rowOff>
    </xdr:to>
    <xdr:sp macro="" textlink="">
      <xdr:nvSpPr>
        <xdr:cNvPr id="2" name="TextBox 1"/>
        <xdr:cNvSpPr txBox="1"/>
      </xdr:nvSpPr>
      <xdr:spPr>
        <a:xfrm>
          <a:off x="590550" y="504825"/>
          <a:ext cx="5019675" cy="404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ct val="200000"/>
            </a:lnSpc>
            <a:spcAft>
              <a:spcPts val="0"/>
            </a:spcAft>
          </a:pPr>
          <a:r>
            <a:rPr lang="en-GB" sz="1600"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EPMA secondary standards and mineral</a:t>
          </a:r>
          <a:r>
            <a:rPr lang="en-GB" sz="1600" baseline="0"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 analyses from basalt in the Taupo Volcanic Zone</a:t>
          </a:r>
          <a:endParaRPr lang="en-GB" sz="1100">
            <a:effectLst/>
            <a:latin typeface="Times New Roman" panose="02020603050405020304" pitchFamily="18" charset="0"/>
            <a:ea typeface="Calibri" panose="020F0502020204030204" pitchFamily="34" charset="0"/>
          </a:endParaRPr>
        </a:p>
        <a:p>
          <a:pPr algn="ctr">
            <a:lnSpc>
              <a:spcPct val="200000"/>
            </a:lnSpc>
            <a:spcAft>
              <a:spcPts val="0"/>
            </a:spcAft>
          </a:pP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Sally Law</a:t>
          </a:r>
          <a:endParaRPr lang="en-US" sz="1100" i="1">
            <a:effectLst/>
            <a:latin typeface="Times New Roman" panose="02020603050405020304" pitchFamily="18" charset="0"/>
            <a:ea typeface="Calibri" panose="020F0502020204030204" pitchFamily="34" charset="0"/>
          </a:endParaRPr>
        </a:p>
        <a:p>
          <a:pPr algn="ctr">
            <a:lnSpc>
              <a:spcPct val="200000"/>
            </a:lnSpc>
            <a:spcAft>
              <a:spcPts val="0"/>
            </a:spcAft>
          </a:pPr>
          <a:r>
            <a:rPr lang="en-US" sz="1100" i="1"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This file contains</a:t>
          </a:r>
          <a:r>
            <a:rPr lang="en-US" sz="1100" i="1" baseline="0"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 olivine, spinel, clinopyroxene, orthopyroxene and plagioclase compositions measured by EPMA in this thesis.</a:t>
          </a:r>
        </a:p>
        <a:p>
          <a:pPr marL="0" marR="0" lvl="0" indent="0" algn="ctr" defTabSz="914400" eaLnBrk="1" fontAlgn="auto" latinLnBrk="0" hangingPunct="1">
            <a:lnSpc>
              <a:spcPct val="2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i="1" baseline="0"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Sample locations with brief descriptions and secondary standards are located in separate sheets.</a:t>
          </a:r>
        </a:p>
        <a:p>
          <a:pPr marL="0" marR="0" lvl="0" indent="0" algn="ctr" defTabSz="914400" eaLnBrk="1" fontAlgn="auto" latinLnBrk="0" hangingPunct="1">
            <a:lnSpc>
              <a:spcPct val="2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i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Preliminary data from Allen (2011) (Unpublished Masters Thesis, University of Bristol), is included under Allen (2011) preliminary data.</a:t>
          </a:r>
          <a:endParaRPr lang="en-GB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lnSpc>
              <a:spcPct val="200000"/>
            </a:lnSpc>
            <a:spcAft>
              <a:spcPts val="0"/>
            </a:spcAft>
          </a:pPr>
          <a:endParaRPr lang="en-US" sz="1100" i="1">
            <a:effectLst/>
            <a:latin typeface="Times New Roman" panose="02020603050405020304" pitchFamily="18" charset="0"/>
            <a:ea typeface="Calibri" panose="020F0502020204030204" pitchFamily="34" charset="0"/>
          </a:endParaRPr>
        </a:p>
        <a:p>
          <a:pPr algn="ctr">
            <a:lnSpc>
              <a:spcPct val="200000"/>
            </a:lnSpc>
            <a:spcAft>
              <a:spcPts val="0"/>
            </a:spcAft>
          </a:pPr>
          <a:endParaRPr lang="en-GB" sz="1100">
            <a:effectLst/>
            <a:latin typeface="Times New Roman" panose="02020603050405020304" pitchFamily="18" charset="0"/>
            <a:ea typeface="Calibri" panose="020F0502020204030204" pitchFamily="34" charset="0"/>
          </a:endParaRPr>
        </a:p>
        <a:p>
          <a:endParaRPr lang="en-GB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62</xdr:col>
      <xdr:colOff>351034</xdr:colOff>
      <xdr:row>4</xdr:row>
      <xdr:rowOff>128427</xdr:rowOff>
    </xdr:from>
    <xdr:to>
      <xdr:col>68</xdr:col>
      <xdr:colOff>239730</xdr:colOff>
      <xdr:row>12</xdr:row>
      <xdr:rowOff>162674</xdr:rowOff>
    </xdr:to>
    <xdr:sp macro="" textlink="">
      <xdr:nvSpPr>
        <xdr:cNvPr id="2" name="TextBox 1"/>
        <xdr:cNvSpPr txBox="1"/>
      </xdr:nvSpPr>
      <xdr:spPr>
        <a:xfrm>
          <a:off x="40351753" y="847618"/>
          <a:ext cx="3536022" cy="14726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Analyses of San Carlos olivine are from University</a:t>
          </a:r>
          <a:r>
            <a:rPr lang="en-GB" sz="1100" baseline="0"/>
            <a:t> of Leeds EPMA lab. </a:t>
          </a:r>
        </a:p>
        <a:p>
          <a:r>
            <a:rPr lang="en-GB" sz="1100" baseline="0"/>
            <a:t>These bracket analyses from Orakeikorako olivines lines 186 - 202. There is drift in Fo contents, but 1mol.% shift in Fo for Orakeikorako olivine is not pivotal to the interpretation of results. Core compositions are comparable with analyses from Univeristy of Edinburgh. </a:t>
          </a:r>
          <a:endParaRPr lang="en-GB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198120</xdr:colOff>
      <xdr:row>2</xdr:row>
      <xdr:rowOff>83820</xdr:rowOff>
    </xdr:from>
    <xdr:to>
      <xdr:col>18</xdr:col>
      <xdr:colOff>251460</xdr:colOff>
      <xdr:row>13</xdr:row>
      <xdr:rowOff>76200</xdr:rowOff>
    </xdr:to>
    <xdr:sp macro="" textlink="">
      <xdr:nvSpPr>
        <xdr:cNvPr id="2" name="TextBox 1"/>
        <xdr:cNvSpPr txBox="1"/>
      </xdr:nvSpPr>
      <xdr:spPr>
        <a:xfrm>
          <a:off x="7254240" y="449580"/>
          <a:ext cx="4320540" cy="20040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100">
              <a:latin typeface="Times New Roman" panose="02020603050405020304" pitchFamily="18" charset="0"/>
              <a:cs typeface="Times New Roman" panose="02020603050405020304" pitchFamily="18" charset="0"/>
            </a:rPr>
            <a:t>Preliminary data used in this</a:t>
          </a:r>
          <a:r>
            <a:rPr lang="en-GB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study to identify core and rim compositions of olivine, prior to expanding the dataset with analyses from the 6 new samples. </a:t>
          </a:r>
        </a:p>
        <a:p>
          <a:pPr algn="ctr"/>
          <a:endParaRPr lang="en-GB" sz="11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GB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This data is included to provide an overview of olivine compositions, complimenting the focus on detailed traverses of a set few olivine populations in the new dataset. </a:t>
          </a:r>
        </a:p>
        <a:p>
          <a:pPr algn="ctr"/>
          <a:endParaRPr lang="en-GB" sz="11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GB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The data and Masters thesis are available on request from the department of Earth Sciences, University of Bristol, (Allen, A. 2011).</a:t>
          </a:r>
          <a:endParaRPr lang="en-GB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1">
      <a:dk1>
        <a:sysClr val="windowText" lastClr="000000"/>
      </a:dk1>
      <a:lt1>
        <a:sysClr val="window" lastClr="FFFFFF"/>
      </a:lt1>
      <a:dk2>
        <a:srgbClr val="002060"/>
      </a:dk2>
      <a:lt2>
        <a:srgbClr val="7030A0"/>
      </a:lt2>
      <a:accent1>
        <a:srgbClr val="4EA6DC"/>
      </a:accent1>
      <a:accent2>
        <a:srgbClr val="92D050"/>
      </a:accent2>
      <a:accent3>
        <a:srgbClr val="FFFF00"/>
      </a:accent3>
      <a:accent4>
        <a:srgbClr val="FFC000"/>
      </a:accent4>
      <a:accent5>
        <a:srgbClr val="FF0000"/>
      </a:accent5>
      <a:accent6>
        <a:srgbClr val="E32D91"/>
      </a:accent6>
      <a:hlink>
        <a:srgbClr val="D8D9DC"/>
      </a:hlink>
      <a:folHlink>
        <a:srgbClr val="D8D9DC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L20" sqref="L2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D34" sqref="D34"/>
    </sheetView>
  </sheetViews>
  <sheetFormatPr defaultRowHeight="15" x14ac:dyDescent="0.25"/>
  <cols>
    <col min="1" max="1" width="26.28515625" bestFit="1" customWidth="1"/>
    <col min="2" max="2" width="12" style="2" bestFit="1" customWidth="1"/>
    <col min="3" max="3" width="10.7109375" bestFit="1" customWidth="1"/>
    <col min="4" max="4" width="11" bestFit="1" customWidth="1"/>
    <col min="5" max="5" width="12.7109375" bestFit="1" customWidth="1"/>
    <col min="6" max="6" width="23.28515625" customWidth="1"/>
  </cols>
  <sheetData>
    <row r="1" spans="1:7" x14ac:dyDescent="0.25">
      <c r="A1" s="7" t="s">
        <v>30</v>
      </c>
      <c r="B1" s="7" t="s">
        <v>31</v>
      </c>
      <c r="C1" s="7" t="s">
        <v>32</v>
      </c>
      <c r="D1" s="7" t="s">
        <v>33</v>
      </c>
      <c r="E1" s="7" t="s">
        <v>34</v>
      </c>
      <c r="F1" s="8" t="s">
        <v>35</v>
      </c>
      <c r="G1" s="8" t="s">
        <v>41</v>
      </c>
    </row>
    <row r="2" spans="1:7" x14ac:dyDescent="0.25">
      <c r="A2" s="9" t="s">
        <v>29</v>
      </c>
      <c r="B2" s="2" t="s">
        <v>36</v>
      </c>
      <c r="C2" s="2">
        <v>-38.07405</v>
      </c>
      <c r="D2" s="2">
        <v>176.37241</v>
      </c>
      <c r="E2" s="2" t="s">
        <v>37</v>
      </c>
      <c r="F2" t="s">
        <v>38</v>
      </c>
    </row>
    <row r="3" spans="1:7" x14ac:dyDescent="0.25">
      <c r="A3" s="10" t="s">
        <v>39</v>
      </c>
      <c r="B3" s="2" t="s">
        <v>40</v>
      </c>
      <c r="C3" s="2">
        <v>-38.255972</v>
      </c>
      <c r="D3" s="2">
        <v>176.450639</v>
      </c>
      <c r="E3" s="2" t="s">
        <v>37</v>
      </c>
      <c r="F3" t="s">
        <v>38</v>
      </c>
      <c r="G3" t="s">
        <v>42</v>
      </c>
    </row>
    <row r="4" spans="1:7" x14ac:dyDescent="0.25">
      <c r="A4" s="10" t="s">
        <v>43</v>
      </c>
      <c r="B4" s="2" t="s">
        <v>44</v>
      </c>
      <c r="C4" s="2">
        <v>-38.195839999999997</v>
      </c>
      <c r="D4" s="2">
        <v>176.53516999999999</v>
      </c>
      <c r="E4" s="2" t="s">
        <v>37</v>
      </c>
      <c r="F4" t="s">
        <v>59</v>
      </c>
      <c r="G4" t="s">
        <v>45</v>
      </c>
    </row>
    <row r="5" spans="1:7" x14ac:dyDescent="0.25">
      <c r="A5" s="10" t="s">
        <v>46</v>
      </c>
      <c r="B5" s="2" t="s">
        <v>47</v>
      </c>
      <c r="C5" s="2">
        <v>-38.347783</v>
      </c>
      <c r="D5" s="2">
        <v>176.41821400000001</v>
      </c>
      <c r="E5" s="2" t="s">
        <v>37</v>
      </c>
      <c r="F5" t="s">
        <v>58</v>
      </c>
      <c r="G5" t="s">
        <v>48</v>
      </c>
    </row>
    <row r="6" spans="1:7" x14ac:dyDescent="0.25">
      <c r="A6" s="10" t="s">
        <v>49</v>
      </c>
      <c r="B6" s="3" t="s">
        <v>50</v>
      </c>
      <c r="C6" s="2">
        <v>-38.295180000000002</v>
      </c>
      <c r="D6" s="2">
        <v>176.11301</v>
      </c>
      <c r="E6" s="2" t="s">
        <v>37</v>
      </c>
      <c r="F6" t="s">
        <v>57</v>
      </c>
    </row>
    <row r="7" spans="1:7" x14ac:dyDescent="0.25">
      <c r="A7" s="10" t="s">
        <v>51</v>
      </c>
      <c r="B7" s="2" t="s">
        <v>52</v>
      </c>
      <c r="C7" s="2">
        <v>-38.401870000000002</v>
      </c>
      <c r="D7" s="2">
        <v>175.9333</v>
      </c>
      <c r="E7" s="2" t="s">
        <v>53</v>
      </c>
      <c r="F7" t="s">
        <v>56</v>
      </c>
      <c r="G7" t="s">
        <v>65</v>
      </c>
    </row>
    <row r="8" spans="1:7" x14ac:dyDescent="0.25">
      <c r="A8" s="10" t="s">
        <v>54</v>
      </c>
      <c r="B8" s="2" t="s">
        <v>378</v>
      </c>
      <c r="C8" s="2">
        <v>-38.500169999999997</v>
      </c>
      <c r="D8" s="2">
        <v>176.1336</v>
      </c>
      <c r="E8" s="2" t="s">
        <v>37</v>
      </c>
      <c r="F8" t="s">
        <v>55</v>
      </c>
    </row>
    <row r="9" spans="1:7" x14ac:dyDescent="0.25">
      <c r="A9" s="10" t="s">
        <v>243</v>
      </c>
      <c r="B9" s="2" t="s">
        <v>60</v>
      </c>
      <c r="C9" s="2">
        <v>-38.510280000000002</v>
      </c>
      <c r="D9" s="2">
        <v>176.09388999999999</v>
      </c>
      <c r="E9" s="2" t="s">
        <v>37</v>
      </c>
      <c r="F9" t="s">
        <v>61</v>
      </c>
    </row>
    <row r="10" spans="1:7" x14ac:dyDescent="0.25">
      <c r="A10" s="10" t="s">
        <v>62</v>
      </c>
      <c r="B10" s="2" t="s">
        <v>385</v>
      </c>
      <c r="C10" s="2">
        <v>-39.02467</v>
      </c>
      <c r="D10" s="2">
        <v>175.93771000000001</v>
      </c>
      <c r="E10" s="2" t="s">
        <v>53</v>
      </c>
      <c r="F10" t="s">
        <v>63</v>
      </c>
      <c r="G10" t="s">
        <v>64</v>
      </c>
    </row>
    <row r="11" spans="1:7" x14ac:dyDescent="0.25">
      <c r="A11" s="10" t="s">
        <v>66</v>
      </c>
      <c r="B11" s="2" t="s">
        <v>68</v>
      </c>
      <c r="C11" s="2">
        <v>-39.400666999999999</v>
      </c>
      <c r="D11" s="2">
        <v>175.40902800000001</v>
      </c>
      <c r="E11" s="2" t="s">
        <v>67</v>
      </c>
      <c r="F11" t="s">
        <v>69</v>
      </c>
      <c r="G11" t="s">
        <v>70</v>
      </c>
    </row>
    <row r="12" spans="1:7" x14ac:dyDescent="0.25">
      <c r="A12" s="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14"/>
  <sheetViews>
    <sheetView zoomScale="89" zoomScaleNormal="89" workbookViewId="0">
      <pane ySplit="2" topLeftCell="A3" activePane="bottomLeft" state="frozen"/>
      <selection pane="bottomLeft" activeCell="M20" sqref="M20"/>
    </sheetView>
  </sheetViews>
  <sheetFormatPr defaultRowHeight="15" x14ac:dyDescent="0.25"/>
  <cols>
    <col min="2" max="9" width="9.140625" style="14"/>
    <col min="10" max="10" width="15.85546875" bestFit="1" customWidth="1"/>
    <col min="11" max="12" width="10.7109375" style="23" customWidth="1"/>
    <col min="26" max="26" width="15.7109375" bestFit="1" customWidth="1"/>
    <col min="43" max="43" width="15.7109375" bestFit="1" customWidth="1"/>
    <col min="46" max="60" width="8.85546875" style="2"/>
    <col min="61" max="61" width="15.7109375" style="20" bestFit="1" customWidth="1"/>
  </cols>
  <sheetData>
    <row r="1" spans="1:62" x14ac:dyDescent="0.25">
      <c r="B1" s="21" t="s">
        <v>419</v>
      </c>
      <c r="N1" t="s">
        <v>420</v>
      </c>
      <c r="AB1" t="s">
        <v>437</v>
      </c>
      <c r="AT1" s="2" t="s">
        <v>439</v>
      </c>
    </row>
    <row r="2" spans="1:62" x14ac:dyDescent="0.25">
      <c r="B2" s="16" t="s">
        <v>1</v>
      </c>
      <c r="C2" s="16" t="s">
        <v>4</v>
      </c>
      <c r="D2" s="16" t="s">
        <v>5</v>
      </c>
      <c r="E2" s="16" t="s">
        <v>6</v>
      </c>
      <c r="F2" s="16" t="s">
        <v>7</v>
      </c>
      <c r="G2" s="16" t="s">
        <v>8</v>
      </c>
      <c r="H2" s="16" t="s">
        <v>10</v>
      </c>
      <c r="I2" s="16" t="s">
        <v>11</v>
      </c>
      <c r="J2" s="6" t="s">
        <v>418</v>
      </c>
      <c r="K2" s="24" t="s">
        <v>423</v>
      </c>
      <c r="L2" s="24"/>
      <c r="N2" s="6" t="s">
        <v>1</v>
      </c>
      <c r="O2" s="6" t="s">
        <v>2</v>
      </c>
      <c r="P2" s="6" t="s">
        <v>3</v>
      </c>
      <c r="Q2" s="6" t="s">
        <v>4</v>
      </c>
      <c r="R2" s="6" t="s">
        <v>5</v>
      </c>
      <c r="S2" s="6" t="s">
        <v>6</v>
      </c>
      <c r="T2" s="6" t="s">
        <v>7</v>
      </c>
      <c r="U2" s="6" t="s">
        <v>421</v>
      </c>
      <c r="V2" s="6" t="s">
        <v>422</v>
      </c>
      <c r="W2" s="6" t="s">
        <v>10</v>
      </c>
      <c r="X2" s="6"/>
      <c r="Y2" s="6" t="s">
        <v>11</v>
      </c>
      <c r="AB2" s="6" t="s">
        <v>1</v>
      </c>
      <c r="AC2" s="6" t="s">
        <v>2</v>
      </c>
      <c r="AD2" s="6" t="s">
        <v>3</v>
      </c>
      <c r="AE2" s="6" t="s">
        <v>4</v>
      </c>
      <c r="AF2" s="6" t="s">
        <v>5</v>
      </c>
      <c r="AG2" s="6" t="s">
        <v>6</v>
      </c>
      <c r="AH2" s="6" t="s">
        <v>7</v>
      </c>
      <c r="AI2" s="6" t="s">
        <v>421</v>
      </c>
      <c r="AJ2" s="6" t="s">
        <v>422</v>
      </c>
      <c r="AK2" s="6" t="s">
        <v>9</v>
      </c>
      <c r="AL2" s="6" t="s">
        <v>8</v>
      </c>
      <c r="AM2" s="6" t="s">
        <v>10</v>
      </c>
      <c r="AN2" s="6"/>
      <c r="AO2" s="6"/>
      <c r="AP2" s="6" t="s">
        <v>11</v>
      </c>
      <c r="AT2" s="5" t="s">
        <v>1</v>
      </c>
      <c r="AU2" s="5" t="s">
        <v>2</v>
      </c>
      <c r="AV2" s="5" t="s">
        <v>3</v>
      </c>
      <c r="AW2" s="5" t="s">
        <v>4</v>
      </c>
      <c r="AX2" s="5" t="s">
        <v>5</v>
      </c>
      <c r="AY2" s="5" t="s">
        <v>6</v>
      </c>
      <c r="AZ2" s="5" t="s">
        <v>7</v>
      </c>
      <c r="BA2" s="5" t="s">
        <v>421</v>
      </c>
      <c r="BB2" s="5" t="s">
        <v>422</v>
      </c>
      <c r="BC2" s="5" t="s">
        <v>9</v>
      </c>
      <c r="BD2" s="5" t="s">
        <v>8</v>
      </c>
      <c r="BE2" s="5" t="s">
        <v>10</v>
      </c>
      <c r="BF2" s="5"/>
      <c r="BG2" s="5"/>
      <c r="BH2" s="5" t="s">
        <v>11</v>
      </c>
    </row>
    <row r="3" spans="1:62" x14ac:dyDescent="0.25">
      <c r="A3" t="s">
        <v>575</v>
      </c>
      <c r="B3" s="16">
        <v>41.36</v>
      </c>
      <c r="C3" s="16">
        <v>9.48</v>
      </c>
      <c r="D3" s="16">
        <v>0.14000000000000001</v>
      </c>
      <c r="E3" s="16">
        <v>49.6</v>
      </c>
      <c r="F3" s="16">
        <v>0.01</v>
      </c>
      <c r="G3" s="16">
        <v>0.39</v>
      </c>
      <c r="H3" s="16"/>
      <c r="I3" s="16">
        <f>SUM(B3:G3)</f>
        <v>100.98000000000002</v>
      </c>
      <c r="J3" s="6"/>
      <c r="K3" s="23">
        <f>(E3/40.3044)/((E3/40.3044)+(C3/71.84))*100</f>
        <v>90.315542603539924</v>
      </c>
      <c r="N3" s="16">
        <v>54.97</v>
      </c>
      <c r="O3" s="16">
        <v>2.3199999999999998</v>
      </c>
      <c r="P3" s="16">
        <v>13.1</v>
      </c>
      <c r="Q3" s="16">
        <v>13.86</v>
      </c>
      <c r="R3" s="16">
        <v>0.21</v>
      </c>
      <c r="S3" s="16">
        <v>3.57</v>
      </c>
      <c r="T3" s="16">
        <v>7.1</v>
      </c>
      <c r="U3" s="16">
        <v>3.14</v>
      </c>
      <c r="V3" s="16">
        <v>1.77</v>
      </c>
      <c r="W3" s="16"/>
      <c r="X3" s="16"/>
      <c r="Y3" s="16">
        <f>SUM(N3:V3)</f>
        <v>100.03999999999998</v>
      </c>
      <c r="AB3" s="6">
        <v>51.1</v>
      </c>
      <c r="AC3" s="6"/>
      <c r="AD3" s="6">
        <v>0.68</v>
      </c>
      <c r="AE3" s="6">
        <v>16.059999999999999</v>
      </c>
      <c r="AF3" s="6">
        <v>0.52</v>
      </c>
      <c r="AG3" s="6">
        <v>8.2799999999999994</v>
      </c>
      <c r="AH3" s="6">
        <v>22.69</v>
      </c>
      <c r="AI3" s="6">
        <v>0.68</v>
      </c>
      <c r="AP3" s="6">
        <f>SUM(AB3:AI3)</f>
        <v>100.01</v>
      </c>
      <c r="AT3" s="5">
        <v>40.81</v>
      </c>
      <c r="AU3" s="5"/>
      <c r="AV3" s="5"/>
      <c r="AW3" s="5">
        <v>9.5500000000000007</v>
      </c>
      <c r="AX3" s="5">
        <v>0.14000000000000001</v>
      </c>
      <c r="AY3" s="5">
        <v>49.42</v>
      </c>
      <c r="AZ3" s="5">
        <v>0.05</v>
      </c>
      <c r="BA3" s="5"/>
      <c r="BB3" s="5"/>
      <c r="BC3" s="5"/>
      <c r="BD3" s="5">
        <v>0.37</v>
      </c>
      <c r="BE3" s="5"/>
      <c r="BF3" s="5"/>
      <c r="BG3" s="5"/>
      <c r="BH3" s="5">
        <v>100.29</v>
      </c>
      <c r="BJ3">
        <f>(AY3/40.3044)/((AY3/40.3044)+(AW3/71.8))*100</f>
        <v>90.214053368848951</v>
      </c>
    </row>
    <row r="4" spans="1:62" x14ac:dyDescent="0.25">
      <c r="B4" s="16"/>
      <c r="C4" s="16"/>
      <c r="D4" s="16"/>
      <c r="E4" s="16"/>
      <c r="F4" s="16"/>
      <c r="G4" s="16"/>
      <c r="H4" s="16"/>
      <c r="I4" s="16"/>
      <c r="J4" s="6"/>
      <c r="K4" s="24"/>
      <c r="L4" s="24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</row>
    <row r="5" spans="1:62" x14ac:dyDescent="0.25">
      <c r="A5" t="s">
        <v>435</v>
      </c>
      <c r="B5" s="14">
        <v>41.029899999999998</v>
      </c>
      <c r="C5" s="14">
        <v>9.8280999999999992</v>
      </c>
      <c r="D5" s="14">
        <v>0.12959999999999999</v>
      </c>
      <c r="E5" s="14">
        <v>49.529299999999999</v>
      </c>
      <c r="F5" s="14">
        <v>9.4999999999999998E-3</v>
      </c>
      <c r="G5" s="14">
        <v>0.3301</v>
      </c>
      <c r="H5" s="14">
        <v>1.5800000000000002E-2</v>
      </c>
      <c r="I5" s="14">
        <v>100.86920000000001</v>
      </c>
      <c r="J5" s="20">
        <v>43542.514456018522</v>
      </c>
      <c r="K5" s="23">
        <f t="shared" ref="K5:K36" si="0">(E5/40.3044)/((E5/40.3044)+(C5/71.84))*100</f>
        <v>89.982661533660604</v>
      </c>
      <c r="N5" s="14">
        <v>53.400399999999998</v>
      </c>
      <c r="O5" s="14">
        <v>2.2770999999999999</v>
      </c>
      <c r="P5" s="14">
        <v>13.431900000000001</v>
      </c>
      <c r="Q5" s="14">
        <v>12.761200000000001</v>
      </c>
      <c r="R5" s="14">
        <v>0.2157</v>
      </c>
      <c r="S5" s="14">
        <v>3.72</v>
      </c>
      <c r="T5" s="14">
        <v>7.3501000000000003</v>
      </c>
      <c r="U5" s="14">
        <v>3.3660999999999999</v>
      </c>
      <c r="V5" s="14">
        <v>1.7609999999999999</v>
      </c>
      <c r="W5" s="14">
        <v>0.34050000000000002</v>
      </c>
      <c r="X5" s="14"/>
      <c r="Y5" s="14">
        <v>98.623999999999995</v>
      </c>
      <c r="Z5" s="20">
        <v>43542.485474537039</v>
      </c>
      <c r="AB5">
        <v>50.775799999999997</v>
      </c>
      <c r="AC5">
        <v>2.2000000000000001E-3</v>
      </c>
      <c r="AD5">
        <v>0.63370000000000004</v>
      </c>
      <c r="AE5">
        <v>16.7803</v>
      </c>
      <c r="AF5">
        <v>0.47420000000000001</v>
      </c>
      <c r="AG5">
        <v>8.1976999999999993</v>
      </c>
      <c r="AH5">
        <v>22.987400000000001</v>
      </c>
      <c r="AI5">
        <v>0.72189999999999999</v>
      </c>
      <c r="AJ5">
        <v>1E-3</v>
      </c>
      <c r="AK5">
        <v>-2.5999999999999999E-3</v>
      </c>
      <c r="AL5">
        <v>2.3599999999999999E-2</v>
      </c>
      <c r="AP5">
        <v>100.59520000000001</v>
      </c>
      <c r="AQ5" s="20">
        <v>43542.496157407404</v>
      </c>
      <c r="AT5" s="14">
        <v>40.927</v>
      </c>
      <c r="AU5" s="14">
        <v>-8.6700000000000006E-3</v>
      </c>
      <c r="AV5" s="14">
        <v>1.9878E-2</v>
      </c>
      <c r="AW5" s="14">
        <v>9.5341900000000006</v>
      </c>
      <c r="AX5" s="14">
        <v>0.14773600000000001</v>
      </c>
      <c r="AY5" s="14">
        <v>49.230600000000003</v>
      </c>
      <c r="AZ5" s="14">
        <v>9.1563000000000005E-2</v>
      </c>
      <c r="BA5" s="14">
        <v>-5.8300000000000001E-3</v>
      </c>
      <c r="BB5" s="14">
        <v>-3.5400000000000002E-3</v>
      </c>
      <c r="BC5" s="14">
        <v>1.4156E-2</v>
      </c>
      <c r="BD5" s="14">
        <v>0.37105300000000002</v>
      </c>
      <c r="BH5" s="14">
        <v>100.318</v>
      </c>
      <c r="BI5" s="20">
        <v>43130.830578703702</v>
      </c>
      <c r="BJ5">
        <f>(AY5/40.3044)/((AY5/40.3044)+(AW5/71.8))*100</f>
        <v>90.194764708863573</v>
      </c>
    </row>
    <row r="6" spans="1:62" x14ac:dyDescent="0.25">
      <c r="A6" t="s">
        <v>436</v>
      </c>
      <c r="B6" s="14">
        <v>41.327199999999998</v>
      </c>
      <c r="C6" s="14">
        <v>10.0101</v>
      </c>
      <c r="D6" s="14">
        <v>0.11559999999999999</v>
      </c>
      <c r="E6" s="14">
        <v>49.1965</v>
      </c>
      <c r="F6" s="14">
        <v>7.9000000000000008E-3</v>
      </c>
      <c r="G6" s="14">
        <v>0.3266</v>
      </c>
      <c r="H6" s="14">
        <v>1.5599999999999999E-2</v>
      </c>
      <c r="I6" s="14">
        <v>100.994</v>
      </c>
      <c r="J6" s="20">
        <v>43542.518761574072</v>
      </c>
      <c r="K6" s="23">
        <f t="shared" si="0"/>
        <v>89.754215834753225</v>
      </c>
      <c r="N6" s="14">
        <v>53.9756</v>
      </c>
      <c r="O6" s="14">
        <v>2.2671999999999999</v>
      </c>
      <c r="P6" s="14">
        <v>13.2607</v>
      </c>
      <c r="Q6" s="14">
        <v>12.910299999999999</v>
      </c>
      <c r="R6" s="14">
        <v>0.20150000000000001</v>
      </c>
      <c r="S6" s="14">
        <v>3.6579999999999999</v>
      </c>
      <c r="T6" s="14">
        <v>7.3288000000000002</v>
      </c>
      <c r="U6" s="14">
        <v>3.0316999999999998</v>
      </c>
      <c r="V6" s="14">
        <v>1.732</v>
      </c>
      <c r="W6" s="14">
        <v>0.35849999999999999</v>
      </c>
      <c r="X6" s="14"/>
      <c r="Y6" s="14">
        <v>98.724199999999996</v>
      </c>
      <c r="Z6" s="20">
        <v>43542.488958333335</v>
      </c>
      <c r="AB6">
        <v>50.859000000000002</v>
      </c>
      <c r="AC6">
        <v>4.1999999999999997E-3</v>
      </c>
      <c r="AD6">
        <v>0.6048</v>
      </c>
      <c r="AE6">
        <v>16.549600000000002</v>
      </c>
      <c r="AF6">
        <v>0.49270000000000003</v>
      </c>
      <c r="AG6">
        <v>8.0789000000000009</v>
      </c>
      <c r="AH6">
        <v>23.113199999999999</v>
      </c>
      <c r="AI6">
        <v>0.7208</v>
      </c>
      <c r="AJ6">
        <v>1.2999999999999999E-3</v>
      </c>
      <c r="AK6">
        <v>2.3E-3</v>
      </c>
      <c r="AL6">
        <v>3.5999999999999999E-3</v>
      </c>
      <c r="AP6">
        <v>100.43040000000001</v>
      </c>
      <c r="AQ6" s="20">
        <v>43542.502233796295</v>
      </c>
      <c r="AT6" s="14">
        <v>40.908799999999999</v>
      </c>
      <c r="AU6" s="14">
        <v>-7.26E-3</v>
      </c>
      <c r="AV6" s="14">
        <v>3.0380999999999998E-2</v>
      </c>
      <c r="AW6" s="14">
        <v>9.6280999999999999</v>
      </c>
      <c r="AX6" s="14">
        <v>0.13071099999999999</v>
      </c>
      <c r="AY6" s="14">
        <v>49.198599999999999</v>
      </c>
      <c r="AZ6" s="14">
        <v>8.9298000000000002E-2</v>
      </c>
      <c r="BA6" s="14">
        <v>4.1339999999999997E-3</v>
      </c>
      <c r="BB6" s="14">
        <v>1.7049999999999999E-3</v>
      </c>
      <c r="BC6" s="14">
        <v>2.7879999999999999E-2</v>
      </c>
      <c r="BD6" s="14">
        <v>0.37826100000000001</v>
      </c>
      <c r="BH6" s="14">
        <v>100.39100000000001</v>
      </c>
      <c r="BI6" s="20">
        <v>43130.833333333299</v>
      </c>
      <c r="BJ6">
        <f t="shared" ref="BJ6:BJ16" si="1">(AY6/40.3044)/((AY6/40.3044)+(AW6/71.8))*100</f>
        <v>90.101941567994587</v>
      </c>
    </row>
    <row r="7" spans="1:62" x14ac:dyDescent="0.25">
      <c r="B7" s="14">
        <v>41.074399999999997</v>
      </c>
      <c r="C7" s="14">
        <v>9.7749000000000006</v>
      </c>
      <c r="D7" s="14">
        <v>0.11700000000000001</v>
      </c>
      <c r="E7" s="14">
        <v>49.492600000000003</v>
      </c>
      <c r="F7" s="14">
        <v>9.7000000000000003E-3</v>
      </c>
      <c r="G7" s="14">
        <v>0.34920000000000001</v>
      </c>
      <c r="H7" s="14">
        <v>2.1999999999999999E-2</v>
      </c>
      <c r="I7" s="14">
        <v>100.83499999999999</v>
      </c>
      <c r="J7" s="20">
        <v>43542.522997685184</v>
      </c>
      <c r="K7" s="23">
        <f t="shared" si="0"/>
        <v>90.024825974545593</v>
      </c>
      <c r="N7" s="14">
        <v>54.576099999999997</v>
      </c>
      <c r="O7" s="14">
        <v>2.2723</v>
      </c>
      <c r="P7" s="14">
        <v>13.319699999999999</v>
      </c>
      <c r="Q7" s="14">
        <v>12.5022</v>
      </c>
      <c r="R7" s="14">
        <v>0.1966</v>
      </c>
      <c r="S7" s="14">
        <v>3.7214</v>
      </c>
      <c r="T7" s="14">
        <v>7.0377999999999998</v>
      </c>
      <c r="U7" s="14">
        <v>3.2387000000000001</v>
      </c>
      <c r="V7" s="14">
        <v>1.7932999999999999</v>
      </c>
      <c r="W7" s="14">
        <v>0.34439999999999998</v>
      </c>
      <c r="X7" s="14"/>
      <c r="Y7" s="14">
        <v>99.002499999999998</v>
      </c>
      <c r="Z7" s="20">
        <v>43542.492534722223</v>
      </c>
      <c r="AB7">
        <v>50.767699999999998</v>
      </c>
      <c r="AC7">
        <v>7.0000000000000001E-3</v>
      </c>
      <c r="AD7">
        <v>0.59130000000000005</v>
      </c>
      <c r="AE7">
        <v>16.460899999999999</v>
      </c>
      <c r="AF7">
        <v>0.48859999999999998</v>
      </c>
      <c r="AG7">
        <v>8.0253999999999994</v>
      </c>
      <c r="AH7">
        <v>22.953800000000001</v>
      </c>
      <c r="AI7">
        <v>0.71660000000000001</v>
      </c>
      <c r="AJ7">
        <v>-5.0000000000000001E-4</v>
      </c>
      <c r="AK7">
        <v>-9.1999999999999998E-3</v>
      </c>
      <c r="AL7">
        <v>-6.7000000000000002E-3</v>
      </c>
      <c r="AP7">
        <v>99.994900000000001</v>
      </c>
      <c r="AQ7" s="20">
        <v>43542.508333333331</v>
      </c>
      <c r="AT7" s="14">
        <v>40.769500000000001</v>
      </c>
      <c r="AU7" s="14">
        <v>1.7290000000000001E-3</v>
      </c>
      <c r="AV7" s="14">
        <v>3.2094999999999999E-2</v>
      </c>
      <c r="AW7" s="14">
        <v>9.5969800000000003</v>
      </c>
      <c r="AX7" s="14">
        <v>0.12620200000000001</v>
      </c>
      <c r="AY7" s="14">
        <v>49.185099999999998</v>
      </c>
      <c r="AZ7" s="14">
        <v>9.4949000000000006E-2</v>
      </c>
      <c r="BA7" s="14">
        <v>-1.5740000000000001E-2</v>
      </c>
      <c r="BB7" s="14">
        <v>-2.6199999999999999E-3</v>
      </c>
      <c r="BC7" s="14">
        <v>1.6157999999999999E-2</v>
      </c>
      <c r="BD7" s="14">
        <v>0.35223100000000002</v>
      </c>
      <c r="BH7" s="14">
        <v>100.157</v>
      </c>
      <c r="BI7" s="20">
        <v>43130.836099537002</v>
      </c>
      <c r="BJ7">
        <f t="shared" si="1"/>
        <v>90.128335280439671</v>
      </c>
    </row>
    <row r="8" spans="1:62" x14ac:dyDescent="0.25">
      <c r="B8" s="14">
        <v>40.952199999999998</v>
      </c>
      <c r="C8" s="14">
        <v>9.7895000000000003</v>
      </c>
      <c r="D8" s="14">
        <v>0.12620000000000001</v>
      </c>
      <c r="E8" s="14">
        <v>49.541899999999998</v>
      </c>
      <c r="F8" s="14">
        <v>1.11E-2</v>
      </c>
      <c r="G8" s="14">
        <v>0.3407</v>
      </c>
      <c r="H8" s="14">
        <v>8.0999999999999996E-3</v>
      </c>
      <c r="I8" s="14">
        <v>100.76739999999999</v>
      </c>
      <c r="J8" s="20">
        <v>43543.223935185182</v>
      </c>
      <c r="K8" s="23">
        <f t="shared" si="0"/>
        <v>90.020362909614363</v>
      </c>
      <c r="N8" s="14">
        <v>54.306100000000001</v>
      </c>
      <c r="O8" s="14">
        <v>2.2530000000000001</v>
      </c>
      <c r="P8" s="14">
        <v>13.5486</v>
      </c>
      <c r="Q8" s="14">
        <v>12.606299999999999</v>
      </c>
      <c r="R8" s="14">
        <v>0.19409999999999999</v>
      </c>
      <c r="S8" s="14">
        <v>3.6930999999999998</v>
      </c>
      <c r="T8" s="14">
        <v>7.2872000000000003</v>
      </c>
      <c r="U8" s="14">
        <v>3.2210000000000001</v>
      </c>
      <c r="V8" s="14">
        <v>1.7937000000000001</v>
      </c>
      <c r="W8" s="14">
        <v>0.35089999999999999</v>
      </c>
      <c r="X8" s="14"/>
      <c r="Y8" s="14">
        <v>99.254000000000005</v>
      </c>
      <c r="Z8" s="20">
        <v>43543.245451388888</v>
      </c>
      <c r="AB8">
        <v>50.288699999999999</v>
      </c>
      <c r="AC8">
        <v>2.2000000000000001E-3</v>
      </c>
      <c r="AD8">
        <v>0.61709999999999998</v>
      </c>
      <c r="AE8">
        <v>16.9495</v>
      </c>
      <c r="AF8">
        <v>0.48699999999999999</v>
      </c>
      <c r="AG8">
        <v>8.0297999999999998</v>
      </c>
      <c r="AH8">
        <v>23.012799999999999</v>
      </c>
      <c r="AI8">
        <v>0.7157</v>
      </c>
      <c r="AJ8">
        <v>1E-4</v>
      </c>
      <c r="AK8">
        <v>1.01E-2</v>
      </c>
      <c r="AL8">
        <v>3.5999999999999999E-3</v>
      </c>
      <c r="AP8">
        <v>100.1165</v>
      </c>
      <c r="AQ8" s="20">
        <v>43543.193356481483</v>
      </c>
      <c r="AT8" s="14">
        <v>40.805100000000003</v>
      </c>
      <c r="AU8" s="14">
        <v>1.2662E-2</v>
      </c>
      <c r="AV8" s="14">
        <v>2.8146000000000001E-2</v>
      </c>
      <c r="AW8" s="14">
        <v>9.6435200000000005</v>
      </c>
      <c r="AX8" s="14">
        <v>0.145174</v>
      </c>
      <c r="AY8" s="14">
        <v>49.261400000000002</v>
      </c>
      <c r="AZ8" s="14">
        <v>9.9692000000000003E-2</v>
      </c>
      <c r="BA8" s="14">
        <v>-2.2000000000000001E-3</v>
      </c>
      <c r="BB8" s="14">
        <v>9.3099999999999997E-4</v>
      </c>
      <c r="BC8" s="14">
        <v>2.0056000000000001E-2</v>
      </c>
      <c r="BD8" s="14">
        <v>0.38443100000000002</v>
      </c>
      <c r="BH8" s="14">
        <v>100.399</v>
      </c>
      <c r="BI8" s="20">
        <v>43130.838842592602</v>
      </c>
      <c r="BJ8">
        <f t="shared" si="1"/>
        <v>90.099045977195473</v>
      </c>
    </row>
    <row r="9" spans="1:62" x14ac:dyDescent="0.25">
      <c r="B9" s="14">
        <v>41.244100000000003</v>
      </c>
      <c r="C9" s="14">
        <v>9.4914000000000005</v>
      </c>
      <c r="D9" s="14">
        <v>0.13439999999999999</v>
      </c>
      <c r="E9" s="14">
        <v>49.615099999999998</v>
      </c>
      <c r="F9" s="14">
        <v>9.7000000000000003E-3</v>
      </c>
      <c r="G9" s="14">
        <v>0.3271</v>
      </c>
      <c r="H9" s="14">
        <v>1.34E-2</v>
      </c>
      <c r="I9" s="14">
        <v>100.8347</v>
      </c>
      <c r="J9" s="20">
        <v>43543.228252314817</v>
      </c>
      <c r="K9" s="23">
        <f t="shared" si="0"/>
        <v>90.307690415808551</v>
      </c>
      <c r="N9" s="14">
        <v>54.067399999999999</v>
      </c>
      <c r="O9" s="14">
        <v>2.2622</v>
      </c>
      <c r="P9" s="14">
        <v>13.204800000000001</v>
      </c>
      <c r="Q9" s="14">
        <v>12.3413</v>
      </c>
      <c r="R9" s="14">
        <v>0.2</v>
      </c>
      <c r="S9" s="14">
        <v>3.7456999999999998</v>
      </c>
      <c r="T9" s="14">
        <v>7.2016</v>
      </c>
      <c r="U9" s="14">
        <v>3.2330999999999999</v>
      </c>
      <c r="V9" s="14">
        <v>1.7101</v>
      </c>
      <c r="W9" s="14">
        <v>0.35859999999999997</v>
      </c>
      <c r="X9" s="14"/>
      <c r="Y9" s="14">
        <v>98.324700000000007</v>
      </c>
      <c r="Z9" s="20">
        <v>43543.248981481483</v>
      </c>
      <c r="AB9">
        <v>50.442</v>
      </c>
      <c r="AC9">
        <v>-2E-3</v>
      </c>
      <c r="AD9">
        <v>0.63819999999999999</v>
      </c>
      <c r="AE9">
        <v>16.868300000000001</v>
      </c>
      <c r="AF9">
        <v>0.46960000000000002</v>
      </c>
      <c r="AG9">
        <v>7.9614000000000003</v>
      </c>
      <c r="AH9">
        <v>23.015699999999999</v>
      </c>
      <c r="AI9">
        <v>0.71970000000000001</v>
      </c>
      <c r="AJ9">
        <v>3.3E-3</v>
      </c>
      <c r="AK9">
        <v>-2.3E-3</v>
      </c>
      <c r="AL9">
        <v>8.3999999999999995E-3</v>
      </c>
      <c r="AP9">
        <v>100.1224</v>
      </c>
      <c r="AQ9" s="20">
        <v>43543.199479166666</v>
      </c>
      <c r="AT9" s="14">
        <v>40.733499999999999</v>
      </c>
      <c r="AU9" s="14">
        <v>-8.3700000000000007E-3</v>
      </c>
      <c r="AV9" s="14">
        <v>1.9059E-2</v>
      </c>
      <c r="AW9" s="14">
        <v>10.938000000000001</v>
      </c>
      <c r="AX9" s="14">
        <v>0.15565200000000001</v>
      </c>
      <c r="AY9" s="14">
        <v>48.590400000000002</v>
      </c>
      <c r="AZ9" s="14">
        <v>6.4616000000000007E-2</v>
      </c>
      <c r="BA9" s="14">
        <v>8.6899999999999998E-4</v>
      </c>
      <c r="BB9" s="14">
        <v>-9.2399999999999999E-3</v>
      </c>
      <c r="BC9" s="14">
        <v>1.754E-2</v>
      </c>
      <c r="BD9" s="14">
        <v>0.36705599999999999</v>
      </c>
      <c r="BH9" s="14">
        <v>100.869</v>
      </c>
      <c r="BI9" s="20">
        <v>43130.841736111099</v>
      </c>
      <c r="BJ9">
        <f t="shared" si="1"/>
        <v>88.781427828816646</v>
      </c>
    </row>
    <row r="10" spans="1:62" x14ac:dyDescent="0.25">
      <c r="B10" s="14">
        <v>40.838799999999999</v>
      </c>
      <c r="C10" s="14">
        <v>9.8440999999999992</v>
      </c>
      <c r="D10" s="14">
        <v>0.1196</v>
      </c>
      <c r="E10" s="14">
        <v>49.652200000000001</v>
      </c>
      <c r="F10" s="14">
        <v>0.01</v>
      </c>
      <c r="G10" s="14">
        <v>0.33400000000000002</v>
      </c>
      <c r="H10" s="14">
        <v>1.34E-2</v>
      </c>
      <c r="I10" s="14">
        <v>100.80459999999999</v>
      </c>
      <c r="J10" s="20">
        <v>43543.232534722221</v>
      </c>
      <c r="K10" s="23">
        <f t="shared" si="0"/>
        <v>89.990335352651755</v>
      </c>
      <c r="N10" s="14">
        <v>53.790599999999998</v>
      </c>
      <c r="O10" s="14">
        <v>2.2543000000000002</v>
      </c>
      <c r="P10" s="14">
        <v>13.6791</v>
      </c>
      <c r="Q10" s="14">
        <v>12.9039</v>
      </c>
      <c r="R10" s="14">
        <v>0.1948</v>
      </c>
      <c r="S10" s="14">
        <v>3.5951</v>
      </c>
      <c r="T10" s="14">
        <v>7.2824</v>
      </c>
      <c r="U10" s="14">
        <v>2.0590999999999999</v>
      </c>
      <c r="V10" s="14">
        <v>1.8759999999999999</v>
      </c>
      <c r="W10" s="14">
        <v>0.34470000000000001</v>
      </c>
      <c r="X10" s="14"/>
      <c r="Y10" s="14">
        <v>97.98</v>
      </c>
      <c r="Z10" s="20">
        <v>43543.252569444441</v>
      </c>
      <c r="AB10">
        <v>51.011499999999998</v>
      </c>
      <c r="AC10">
        <v>8.9999999999999998E-4</v>
      </c>
      <c r="AD10">
        <v>0.5958</v>
      </c>
      <c r="AE10">
        <v>16.945900000000002</v>
      </c>
      <c r="AF10">
        <v>0.48809999999999998</v>
      </c>
      <c r="AG10">
        <v>8.0230999999999995</v>
      </c>
      <c r="AH10">
        <v>23.015499999999999</v>
      </c>
      <c r="AI10">
        <v>0.71350000000000002</v>
      </c>
      <c r="AJ10">
        <v>4.0000000000000001E-3</v>
      </c>
      <c r="AK10">
        <v>6.9999999999999999E-4</v>
      </c>
      <c r="AL10">
        <v>5.0000000000000001E-3</v>
      </c>
      <c r="AP10">
        <v>100.80410000000001</v>
      </c>
      <c r="AQ10" s="20">
        <v>43543.205567129633</v>
      </c>
      <c r="AT10" s="14">
        <v>40.7498</v>
      </c>
      <c r="AU10" s="14">
        <v>-1.0489999999999999E-2</v>
      </c>
      <c r="AV10" s="14">
        <v>1.6011000000000001E-2</v>
      </c>
      <c r="AW10" s="14">
        <v>10.8238</v>
      </c>
      <c r="AX10" s="14">
        <v>0.148617</v>
      </c>
      <c r="AY10" s="14">
        <v>48.517499999999998</v>
      </c>
      <c r="AZ10" s="14">
        <v>6.5297999999999995E-2</v>
      </c>
      <c r="BA10" s="14">
        <v>3.274E-3</v>
      </c>
      <c r="BB10" s="14">
        <v>1.9419999999999999E-3</v>
      </c>
      <c r="BC10" s="14">
        <v>2.2439000000000001E-2</v>
      </c>
      <c r="BD10" s="14">
        <v>0.37301899999999999</v>
      </c>
      <c r="BH10" s="14">
        <v>100.711</v>
      </c>
      <c r="BI10" s="20">
        <v>43130.8444675926</v>
      </c>
      <c r="BJ10">
        <f t="shared" si="1"/>
        <v>88.870697449374106</v>
      </c>
    </row>
    <row r="11" spans="1:62" x14ac:dyDescent="0.25">
      <c r="B11" s="14">
        <v>41.287500000000001</v>
      </c>
      <c r="C11" s="14">
        <v>9.7875999999999994</v>
      </c>
      <c r="D11" s="14">
        <v>0.1285</v>
      </c>
      <c r="E11" s="14">
        <v>49.522799999999997</v>
      </c>
      <c r="F11" s="14">
        <v>8.3000000000000001E-3</v>
      </c>
      <c r="G11" s="14">
        <v>0.3382</v>
      </c>
      <c r="H11" s="14">
        <v>1.6899999999999998E-2</v>
      </c>
      <c r="I11" s="14">
        <v>101.08799999999999</v>
      </c>
      <c r="J11" s="20">
        <v>43543.236828703702</v>
      </c>
      <c r="K11" s="23">
        <f t="shared" si="0"/>
        <v>90.018642377969911</v>
      </c>
      <c r="N11" s="14">
        <v>54.162599999999998</v>
      </c>
      <c r="O11" s="14">
        <v>2.2544</v>
      </c>
      <c r="P11" s="14">
        <v>13.681800000000001</v>
      </c>
      <c r="Q11" s="14">
        <v>12.8325</v>
      </c>
      <c r="R11" s="14">
        <v>0.19170000000000001</v>
      </c>
      <c r="S11" s="14">
        <v>3.5840000000000001</v>
      </c>
      <c r="T11" s="14">
        <v>7.2275</v>
      </c>
      <c r="U11" s="14">
        <v>3.0129999999999999</v>
      </c>
      <c r="V11" s="14">
        <v>1.7522</v>
      </c>
      <c r="W11" s="14">
        <v>0.37059999999999998</v>
      </c>
      <c r="X11" s="14"/>
      <c r="Y11" s="14">
        <v>99.070300000000003</v>
      </c>
      <c r="Z11" s="20">
        <v>43543.25613425926</v>
      </c>
      <c r="AB11">
        <v>50.652700000000003</v>
      </c>
      <c r="AC11">
        <v>6.0000000000000001E-3</v>
      </c>
      <c r="AD11">
        <v>0.62629999999999997</v>
      </c>
      <c r="AE11">
        <v>16.791899999999998</v>
      </c>
      <c r="AF11">
        <v>0.49370000000000003</v>
      </c>
      <c r="AG11">
        <v>7.9924999999999997</v>
      </c>
      <c r="AH11">
        <v>22.910699999999999</v>
      </c>
      <c r="AI11">
        <v>0.71079999999999999</v>
      </c>
      <c r="AJ11">
        <v>-2.9999999999999997E-4</v>
      </c>
      <c r="AK11">
        <v>2.8999999999999998E-3</v>
      </c>
      <c r="AL11">
        <v>1.1299999999999999E-2</v>
      </c>
      <c r="AP11">
        <v>100.1985</v>
      </c>
      <c r="AQ11" s="20">
        <v>43543.21166666667</v>
      </c>
      <c r="AT11" s="14">
        <v>40.603999999999999</v>
      </c>
      <c r="AU11" s="14">
        <v>1.9715E-2</v>
      </c>
      <c r="AV11" s="14">
        <v>1.9716000000000001E-2</v>
      </c>
      <c r="AW11" s="14">
        <v>10.905799999999999</v>
      </c>
      <c r="AX11" s="14">
        <v>0.13878499999999999</v>
      </c>
      <c r="AY11" s="14">
        <v>48.511200000000002</v>
      </c>
      <c r="AZ11" s="14">
        <v>6.9411E-2</v>
      </c>
      <c r="BA11" s="14">
        <v>-9.7699999999999992E-3</v>
      </c>
      <c r="BB11" s="14">
        <v>5.1060000000000003E-3</v>
      </c>
      <c r="BC11" s="14">
        <v>2.1652000000000001E-2</v>
      </c>
      <c r="BD11" s="14">
        <v>0.36533700000000002</v>
      </c>
      <c r="BH11" s="14">
        <v>100.651</v>
      </c>
      <c r="BI11" s="20">
        <v>43130.847222222197</v>
      </c>
      <c r="BJ11">
        <f t="shared" si="1"/>
        <v>88.794537722705911</v>
      </c>
    </row>
    <row r="12" spans="1:62" x14ac:dyDescent="0.25">
      <c r="B12" s="14">
        <v>41.181899999999999</v>
      </c>
      <c r="C12" s="14">
        <v>9.7385000000000002</v>
      </c>
      <c r="D12" s="14">
        <v>0.12429999999999999</v>
      </c>
      <c r="E12" s="14">
        <v>49.435600000000001</v>
      </c>
      <c r="F12" s="14">
        <v>6.6E-3</v>
      </c>
      <c r="G12" s="14">
        <v>0.35149999999999998</v>
      </c>
      <c r="H12" s="14">
        <v>1.18E-2</v>
      </c>
      <c r="I12" s="14">
        <v>100.8523</v>
      </c>
      <c r="J12" s="20">
        <v>43543.241157407407</v>
      </c>
      <c r="K12" s="23">
        <f t="shared" si="0"/>
        <v>90.047956671605689</v>
      </c>
      <c r="N12" s="14">
        <v>54.144300000000001</v>
      </c>
      <c r="O12" s="14">
        <v>2.2504</v>
      </c>
      <c r="P12" s="14">
        <v>13.7866</v>
      </c>
      <c r="Q12" s="14">
        <v>12.180400000000001</v>
      </c>
      <c r="R12" s="14">
        <v>0.19639999999999999</v>
      </c>
      <c r="S12" s="14">
        <v>3.7464</v>
      </c>
      <c r="T12" s="14">
        <v>7.2958999999999996</v>
      </c>
      <c r="U12" s="14">
        <v>2.4451000000000001</v>
      </c>
      <c r="V12" s="14">
        <v>1.8326</v>
      </c>
      <c r="W12" s="14">
        <v>0.35599999999999998</v>
      </c>
      <c r="X12" s="14"/>
      <c r="Y12" s="14">
        <v>98.234099999999998</v>
      </c>
      <c r="Z12" s="20">
        <v>43543.259687500002</v>
      </c>
      <c r="AB12">
        <v>50.252600000000001</v>
      </c>
      <c r="AC12">
        <v>6.1000000000000004E-3</v>
      </c>
      <c r="AD12">
        <v>0.61129999999999995</v>
      </c>
      <c r="AE12">
        <v>16.779599999999999</v>
      </c>
      <c r="AF12">
        <v>0.48259999999999997</v>
      </c>
      <c r="AG12">
        <v>8.0370000000000008</v>
      </c>
      <c r="AH12">
        <v>23.115600000000001</v>
      </c>
      <c r="AI12">
        <v>0.71509999999999996</v>
      </c>
      <c r="AJ12">
        <v>0</v>
      </c>
      <c r="AK12">
        <v>1E-3</v>
      </c>
      <c r="AL12">
        <v>-5.7999999999999996E-3</v>
      </c>
      <c r="AP12">
        <v>99.995199999999997</v>
      </c>
      <c r="AQ12" s="20">
        <v>43543.217812499999</v>
      </c>
      <c r="AT12" s="14">
        <v>40.598799999999997</v>
      </c>
      <c r="AU12" s="14">
        <v>8.2240000000000004E-3</v>
      </c>
      <c r="AV12" s="14">
        <v>1.6767000000000001E-2</v>
      </c>
      <c r="AW12" s="14">
        <v>10.9681</v>
      </c>
      <c r="AX12" s="14">
        <v>0.14854800000000001</v>
      </c>
      <c r="AY12" s="14">
        <v>48.545999999999999</v>
      </c>
      <c r="AZ12" s="14">
        <v>7.7464000000000005E-2</v>
      </c>
      <c r="BA12" s="14">
        <v>1.887E-3</v>
      </c>
      <c r="BB12" s="14">
        <v>6.9509999999999997E-3</v>
      </c>
      <c r="BC12" s="14">
        <v>2.5128000000000001E-2</v>
      </c>
      <c r="BD12" s="14">
        <v>0.37185099999999999</v>
      </c>
      <c r="BH12" s="14">
        <v>100.77</v>
      </c>
      <c r="BI12" s="20">
        <v>43130.8499884259</v>
      </c>
      <c r="BJ12">
        <f t="shared" si="1"/>
        <v>88.744899716994013</v>
      </c>
    </row>
    <row r="13" spans="1:62" x14ac:dyDescent="0.25">
      <c r="B13" s="14">
        <v>41.539400000000001</v>
      </c>
      <c r="C13" s="14">
        <v>9.8468999999999998</v>
      </c>
      <c r="D13" s="14">
        <v>0.114</v>
      </c>
      <c r="E13" s="14">
        <v>49.326799999999999</v>
      </c>
      <c r="F13" s="14">
        <v>6.7999999999999996E-3</v>
      </c>
      <c r="G13" s="14">
        <v>0.3458</v>
      </c>
      <c r="H13" s="14">
        <v>1.1599999999999999E-2</v>
      </c>
      <c r="I13" s="14">
        <v>101.18770000000001</v>
      </c>
      <c r="J13" s="20">
        <v>43543.361597222225</v>
      </c>
      <c r="K13" s="23">
        <f t="shared" si="0"/>
        <v>89.928376656406186</v>
      </c>
      <c r="N13" s="14">
        <v>55.331000000000003</v>
      </c>
      <c r="O13" s="14">
        <v>2.2627999999999999</v>
      </c>
      <c r="P13" s="14">
        <v>13.3104</v>
      </c>
      <c r="Q13" s="14">
        <v>12.3537</v>
      </c>
      <c r="R13" s="14">
        <v>0.1893</v>
      </c>
      <c r="S13" s="14">
        <v>3.6145999999999998</v>
      </c>
      <c r="T13" s="14">
        <v>7.2397999999999998</v>
      </c>
      <c r="U13" s="14">
        <v>3.3277999999999999</v>
      </c>
      <c r="V13" s="14">
        <v>1.7790999999999999</v>
      </c>
      <c r="W13" s="14">
        <v>0.34949999999999998</v>
      </c>
      <c r="X13" s="14"/>
      <c r="Y13" s="14">
        <v>99.757999999999996</v>
      </c>
      <c r="Z13" s="20">
        <v>43543.332592592589</v>
      </c>
      <c r="AB13">
        <v>50.810899999999997</v>
      </c>
      <c r="AC13">
        <v>5.7999999999999996E-3</v>
      </c>
      <c r="AD13">
        <v>0.66549999999999998</v>
      </c>
      <c r="AE13">
        <v>16.7911</v>
      </c>
      <c r="AF13">
        <v>0.47199999999999998</v>
      </c>
      <c r="AG13">
        <v>7.9661999999999997</v>
      </c>
      <c r="AH13">
        <v>22.790500000000002</v>
      </c>
      <c r="AI13">
        <v>0.71409999999999996</v>
      </c>
      <c r="AJ13">
        <v>3.0999999999999999E-3</v>
      </c>
      <c r="AK13">
        <v>3.0000000000000001E-3</v>
      </c>
      <c r="AL13">
        <v>4.7000000000000002E-3</v>
      </c>
      <c r="AM13">
        <v>0</v>
      </c>
      <c r="AP13">
        <v>100.227</v>
      </c>
      <c r="AQ13" s="20">
        <v>43543.388344907406</v>
      </c>
      <c r="AT13" s="14">
        <v>40.633099999999999</v>
      </c>
      <c r="AU13" s="14">
        <v>-1.24E-3</v>
      </c>
      <c r="AV13" s="14">
        <v>1.6868000000000001E-2</v>
      </c>
      <c r="AW13" s="14">
        <v>10.9131</v>
      </c>
      <c r="AX13" s="14">
        <v>0.146007</v>
      </c>
      <c r="AY13" s="14">
        <v>48.541699999999999</v>
      </c>
      <c r="AZ13" s="14">
        <v>7.0532999999999998E-2</v>
      </c>
      <c r="BA13" s="14">
        <v>1.8699999999999999E-3</v>
      </c>
      <c r="BB13" s="14">
        <v>-2.81E-3</v>
      </c>
      <c r="BC13" s="14">
        <v>4.4701999999999999E-2</v>
      </c>
      <c r="BD13" s="14">
        <v>0.34721999999999997</v>
      </c>
      <c r="BH13" s="14">
        <v>100.711</v>
      </c>
      <c r="BI13" s="20">
        <v>43131.1003935185</v>
      </c>
      <c r="BJ13">
        <f t="shared" si="1"/>
        <v>88.794133539596757</v>
      </c>
    </row>
    <row r="14" spans="1:62" x14ac:dyDescent="0.25">
      <c r="B14" s="14">
        <v>40.349200000000003</v>
      </c>
      <c r="C14" s="14">
        <v>9.4717000000000002</v>
      </c>
      <c r="D14" s="14">
        <v>0.1421</v>
      </c>
      <c r="E14" s="14">
        <v>48.372399999999999</v>
      </c>
      <c r="F14" s="14">
        <v>4.3E-3</v>
      </c>
      <c r="G14" s="14">
        <v>0.32719999999999999</v>
      </c>
      <c r="H14" s="14">
        <v>1.52E-2</v>
      </c>
      <c r="I14" s="14">
        <v>98.685400000000001</v>
      </c>
      <c r="J14" s="20">
        <v>43543.365833333337</v>
      </c>
      <c r="K14" s="23">
        <f t="shared" si="0"/>
        <v>90.101929832908439</v>
      </c>
      <c r="N14" s="14">
        <v>54.530099999999997</v>
      </c>
      <c r="O14" s="14">
        <v>2.2631999999999999</v>
      </c>
      <c r="P14" s="14">
        <v>13.6815</v>
      </c>
      <c r="Q14" s="14">
        <v>12.1873</v>
      </c>
      <c r="R14" s="14">
        <v>0.2051</v>
      </c>
      <c r="S14" s="14">
        <v>3.4748999999999999</v>
      </c>
      <c r="T14" s="14">
        <v>7.0675999999999997</v>
      </c>
      <c r="U14" s="14">
        <v>3.3188</v>
      </c>
      <c r="V14" s="14">
        <v>1.7333000000000001</v>
      </c>
      <c r="W14" s="14">
        <v>0.3387</v>
      </c>
      <c r="X14" s="14"/>
      <c r="Y14" s="14">
        <v>98.800399999999996</v>
      </c>
      <c r="Z14" s="20">
        <v>43543.336157407408</v>
      </c>
      <c r="AB14">
        <v>50.579700000000003</v>
      </c>
      <c r="AC14">
        <v>0</v>
      </c>
      <c r="AD14">
        <v>0.60529999999999995</v>
      </c>
      <c r="AE14">
        <v>16.6892</v>
      </c>
      <c r="AF14">
        <v>0.49340000000000001</v>
      </c>
      <c r="AG14">
        <v>8.0103000000000009</v>
      </c>
      <c r="AH14">
        <v>22.941800000000001</v>
      </c>
      <c r="AI14">
        <v>0.71399999999999997</v>
      </c>
      <c r="AJ14">
        <v>2.3999999999999998E-3</v>
      </c>
      <c r="AK14">
        <v>-4.8999999999999998E-3</v>
      </c>
      <c r="AL14">
        <v>1.2200000000000001E-2</v>
      </c>
      <c r="AM14">
        <v>0</v>
      </c>
      <c r="AP14">
        <v>100.0433</v>
      </c>
      <c r="AQ14" s="20">
        <v>43543.394490740742</v>
      </c>
      <c r="AT14" s="14">
        <v>40.6736</v>
      </c>
      <c r="AU14" s="14">
        <v>4.0668000000000003E-2</v>
      </c>
      <c r="AV14" s="14">
        <v>1.8530999999999999E-2</v>
      </c>
      <c r="AW14" s="14">
        <v>10.8855</v>
      </c>
      <c r="AX14" s="14">
        <v>0.14576900000000001</v>
      </c>
      <c r="AY14" s="14">
        <v>48.479799999999997</v>
      </c>
      <c r="AZ14" s="14">
        <v>7.0213999999999999E-2</v>
      </c>
      <c r="BA14" s="14">
        <v>1.6200000000000001E-4</v>
      </c>
      <c r="BB14" s="14">
        <v>4.7819999999999998E-3</v>
      </c>
      <c r="BC14" s="14">
        <v>2.4438000000000001E-2</v>
      </c>
      <c r="BD14" s="14">
        <v>0.36436800000000003</v>
      </c>
      <c r="BH14" s="14">
        <v>100.708</v>
      </c>
      <c r="BI14" s="20">
        <v>43131.103252314802</v>
      </c>
      <c r="BJ14">
        <f t="shared" si="1"/>
        <v>88.80662750711133</v>
      </c>
    </row>
    <row r="15" spans="1:62" x14ac:dyDescent="0.25">
      <c r="B15" s="14">
        <v>40.470700000000001</v>
      </c>
      <c r="C15" s="14">
        <v>9.9276999999999997</v>
      </c>
      <c r="D15" s="14">
        <v>0.14099999999999999</v>
      </c>
      <c r="E15" s="14">
        <v>48.808</v>
      </c>
      <c r="F15" s="14">
        <v>8.9999999999999993E-3</v>
      </c>
      <c r="G15" s="14">
        <v>0.3362</v>
      </c>
      <c r="H15" s="14">
        <v>1.77E-2</v>
      </c>
      <c r="I15" s="14">
        <v>99.699600000000004</v>
      </c>
      <c r="J15" s="20">
        <v>43543.370011574072</v>
      </c>
      <c r="K15" s="23">
        <f t="shared" si="0"/>
        <v>89.75731911758254</v>
      </c>
      <c r="N15" s="14">
        <v>54.768700000000003</v>
      </c>
      <c r="O15" s="14">
        <v>2.2401</v>
      </c>
      <c r="P15" s="14">
        <v>13.5756</v>
      </c>
      <c r="Q15" s="14">
        <v>12.462199999999999</v>
      </c>
      <c r="R15" s="14">
        <v>0.20069999999999999</v>
      </c>
      <c r="S15" s="14">
        <v>3.5815999999999999</v>
      </c>
      <c r="T15" s="14">
        <v>7.3201000000000001</v>
      </c>
      <c r="U15" s="14">
        <v>3.2198000000000002</v>
      </c>
      <c r="V15" s="14">
        <v>1.8056000000000001</v>
      </c>
      <c r="W15" s="14">
        <v>0.35149999999999998</v>
      </c>
      <c r="X15" s="14"/>
      <c r="Y15" s="14">
        <v>99.525899999999993</v>
      </c>
      <c r="Z15" s="20">
        <v>43543.339814814812</v>
      </c>
      <c r="AB15">
        <v>49.430500000000002</v>
      </c>
      <c r="AC15">
        <v>4.1999999999999997E-3</v>
      </c>
      <c r="AD15">
        <v>0.60050000000000003</v>
      </c>
      <c r="AE15">
        <v>16.687999999999999</v>
      </c>
      <c r="AF15">
        <v>0.49009999999999998</v>
      </c>
      <c r="AG15">
        <v>7.7613000000000003</v>
      </c>
      <c r="AH15">
        <v>22.772400000000001</v>
      </c>
      <c r="AI15">
        <v>0.71579999999999999</v>
      </c>
      <c r="AJ15">
        <v>1.9E-3</v>
      </c>
      <c r="AK15">
        <v>-1.6999999999999999E-3</v>
      </c>
      <c r="AL15">
        <v>1.03E-2</v>
      </c>
      <c r="AM15">
        <v>0</v>
      </c>
      <c r="AP15">
        <v>98.473200000000006</v>
      </c>
      <c r="AQ15" s="20">
        <v>43544.307222222225</v>
      </c>
      <c r="AT15" s="14">
        <v>40.677599999999998</v>
      </c>
      <c r="AU15" s="14">
        <v>1.1736E-2</v>
      </c>
      <c r="AV15" s="14">
        <v>2.2848E-2</v>
      </c>
      <c r="AW15" s="14">
        <v>10.882300000000001</v>
      </c>
      <c r="AX15" s="14">
        <v>0.16363800000000001</v>
      </c>
      <c r="AY15" s="14">
        <v>48.353499999999997</v>
      </c>
      <c r="AZ15" s="14">
        <v>6.6681000000000004E-2</v>
      </c>
      <c r="BA15" s="14">
        <v>-1.078E-2</v>
      </c>
      <c r="BB15" s="14">
        <v>3.9199999999999999E-3</v>
      </c>
      <c r="BC15" s="14">
        <v>2.2234E-2</v>
      </c>
      <c r="BD15" s="14">
        <v>0.34841699999999998</v>
      </c>
      <c r="BH15" s="14">
        <v>100.542</v>
      </c>
      <c r="BI15" s="20">
        <v>43131.106041666702</v>
      </c>
      <c r="BJ15">
        <f t="shared" si="1"/>
        <v>88.783598691701187</v>
      </c>
    </row>
    <row r="16" spans="1:62" x14ac:dyDescent="0.25">
      <c r="B16" s="14">
        <v>41.341299999999997</v>
      </c>
      <c r="C16" s="14">
        <v>9.7635000000000005</v>
      </c>
      <c r="D16" s="14">
        <v>0.122</v>
      </c>
      <c r="E16" s="14">
        <v>49.3142</v>
      </c>
      <c r="F16" s="14">
        <v>6.7000000000000002E-3</v>
      </c>
      <c r="G16" s="14">
        <v>0.33100000000000002</v>
      </c>
      <c r="H16" s="14">
        <v>1.1599999999999999E-2</v>
      </c>
      <c r="I16" s="14">
        <v>100.88800000000001</v>
      </c>
      <c r="J16" s="20">
        <v>43543.375439814816</v>
      </c>
      <c r="K16" s="23">
        <f t="shared" si="0"/>
        <v>90.002855624195973</v>
      </c>
      <c r="N16" s="14">
        <v>54.3048</v>
      </c>
      <c r="O16" s="14">
        <v>2.2603</v>
      </c>
      <c r="P16" s="14">
        <v>13.2661</v>
      </c>
      <c r="Q16" s="14">
        <v>12.714</v>
      </c>
      <c r="R16" s="14">
        <v>0.19869999999999999</v>
      </c>
      <c r="S16" s="14">
        <v>3.6267</v>
      </c>
      <c r="T16" s="14">
        <v>7.2984</v>
      </c>
      <c r="U16" s="14">
        <v>2.5991</v>
      </c>
      <c r="V16" s="14">
        <v>1.7213000000000001</v>
      </c>
      <c r="W16" s="14">
        <v>0.3377</v>
      </c>
      <c r="X16" s="14"/>
      <c r="Y16" s="14">
        <v>98.327100000000002</v>
      </c>
      <c r="Z16" s="20">
        <v>43544.338368055556</v>
      </c>
      <c r="AB16">
        <v>49.629800000000003</v>
      </c>
      <c r="AC16">
        <v>3.7000000000000002E-3</v>
      </c>
      <c r="AD16">
        <v>0.58930000000000005</v>
      </c>
      <c r="AE16">
        <v>16.713799999999999</v>
      </c>
      <c r="AF16">
        <v>0.49309999999999998</v>
      </c>
      <c r="AG16">
        <v>7.8361000000000001</v>
      </c>
      <c r="AH16">
        <v>22.781300000000002</v>
      </c>
      <c r="AI16">
        <v>0.71079999999999999</v>
      </c>
      <c r="AJ16">
        <v>1.1999999999999999E-3</v>
      </c>
      <c r="AK16">
        <v>-6.4000000000000003E-3</v>
      </c>
      <c r="AL16">
        <v>1.4500000000000001E-2</v>
      </c>
      <c r="AM16">
        <v>0</v>
      </c>
      <c r="AP16">
        <v>98.767200000000003</v>
      </c>
      <c r="AQ16" s="20">
        <v>43544.313333333332</v>
      </c>
      <c r="AT16" s="14">
        <v>40.747500000000002</v>
      </c>
      <c r="AU16" s="14">
        <v>-1.6750000000000001E-2</v>
      </c>
      <c r="AV16" s="14">
        <v>1.8565999999999999E-2</v>
      </c>
      <c r="AW16" s="14">
        <v>10.9262</v>
      </c>
      <c r="AX16" s="14">
        <v>0.15179200000000001</v>
      </c>
      <c r="AY16" s="14">
        <v>48.430100000000003</v>
      </c>
      <c r="AZ16" s="14">
        <v>6.8334000000000006E-2</v>
      </c>
      <c r="BA16" s="14">
        <v>7.1289999999999999E-3</v>
      </c>
      <c r="BB16" s="14">
        <v>1.6980000000000001E-3</v>
      </c>
      <c r="BC16" s="14">
        <v>1.8893E-2</v>
      </c>
      <c r="BD16" s="14">
        <v>0.35539999999999999</v>
      </c>
      <c r="BH16" s="14">
        <v>100.709</v>
      </c>
      <c r="BI16" s="20">
        <v>43131.108912037002</v>
      </c>
      <c r="BJ16">
        <f t="shared" si="1"/>
        <v>88.759246990312832</v>
      </c>
    </row>
    <row r="17" spans="2:43" x14ac:dyDescent="0.25">
      <c r="B17" s="14">
        <v>41.436100000000003</v>
      </c>
      <c r="C17" s="14">
        <v>9.6950000000000003</v>
      </c>
      <c r="D17" s="14">
        <v>0.1298</v>
      </c>
      <c r="E17" s="14">
        <v>49.040700000000001</v>
      </c>
      <c r="F17" s="14">
        <v>9.4000000000000004E-3</v>
      </c>
      <c r="G17" s="14">
        <v>0.33300000000000002</v>
      </c>
      <c r="H17" s="14">
        <v>1.12E-2</v>
      </c>
      <c r="I17" s="14">
        <v>100.65389999999999</v>
      </c>
      <c r="J17" s="20">
        <v>43543.379756944443</v>
      </c>
      <c r="K17" s="23">
        <f t="shared" si="0"/>
        <v>90.016156700335301</v>
      </c>
      <c r="N17" s="14">
        <v>54.772100000000002</v>
      </c>
      <c r="O17" s="14">
        <v>2.2812000000000001</v>
      </c>
      <c r="P17" s="14">
        <v>13.5871</v>
      </c>
      <c r="Q17" s="14">
        <v>12.6465</v>
      </c>
      <c r="R17" s="14">
        <v>0.19700000000000001</v>
      </c>
      <c r="S17" s="14">
        <v>3.7092000000000001</v>
      </c>
      <c r="T17" s="14">
        <v>7.2550999999999997</v>
      </c>
      <c r="U17" s="14">
        <v>3.1749999999999998</v>
      </c>
      <c r="V17" s="14">
        <v>1.8504</v>
      </c>
      <c r="W17" s="14">
        <v>0.33500000000000002</v>
      </c>
      <c r="X17" s="14"/>
      <c r="Y17" s="14">
        <v>99.808599999999998</v>
      </c>
      <c r="Z17" s="20">
        <v>43544.341944444444</v>
      </c>
      <c r="AB17">
        <v>50.679699999999997</v>
      </c>
      <c r="AC17">
        <v>7.1000000000000004E-3</v>
      </c>
      <c r="AD17">
        <v>0.64200000000000002</v>
      </c>
      <c r="AE17">
        <v>16.5806</v>
      </c>
      <c r="AF17">
        <v>0.49519999999999997</v>
      </c>
      <c r="AG17">
        <v>7.9969000000000001</v>
      </c>
      <c r="AH17">
        <v>22.8201</v>
      </c>
      <c r="AI17">
        <v>0.70409999999999995</v>
      </c>
      <c r="AJ17">
        <v>5.3E-3</v>
      </c>
      <c r="AK17">
        <v>6.6E-3</v>
      </c>
      <c r="AL17">
        <v>-8.0000000000000004E-4</v>
      </c>
      <c r="AM17">
        <v>0</v>
      </c>
      <c r="AP17">
        <v>99.936899999999994</v>
      </c>
      <c r="AQ17" s="20">
        <v>43544.319456018522</v>
      </c>
    </row>
    <row r="18" spans="2:43" x14ac:dyDescent="0.25">
      <c r="B18" s="14">
        <v>41.275700000000001</v>
      </c>
      <c r="C18" s="14">
        <v>9.7829999999999995</v>
      </c>
      <c r="D18" s="14">
        <v>0.1187</v>
      </c>
      <c r="E18" s="14">
        <v>49.4238</v>
      </c>
      <c r="F18" s="14">
        <v>1.09E-2</v>
      </c>
      <c r="G18" s="14">
        <v>0.34029999999999999</v>
      </c>
      <c r="H18" s="14">
        <v>1.1599999999999999E-2</v>
      </c>
      <c r="I18" s="14">
        <v>100.9663</v>
      </c>
      <c r="J18" s="20">
        <v>43543.384050925924</v>
      </c>
      <c r="K18" s="23">
        <f t="shared" si="0"/>
        <v>90.004877901536233</v>
      </c>
      <c r="N18" s="14">
        <v>53.811399999999999</v>
      </c>
      <c r="O18" s="14">
        <v>2.2631999999999999</v>
      </c>
      <c r="P18" s="14">
        <v>13.502700000000001</v>
      </c>
      <c r="Q18" s="14">
        <v>12.5268</v>
      </c>
      <c r="R18" s="14">
        <v>0.19980000000000001</v>
      </c>
      <c r="S18" s="14">
        <v>3.6684999999999999</v>
      </c>
      <c r="T18" s="14">
        <v>7.1143999999999998</v>
      </c>
      <c r="U18" s="14">
        <v>3.2930999999999999</v>
      </c>
      <c r="V18" s="14">
        <v>1.7454000000000001</v>
      </c>
      <c r="W18" s="14">
        <v>0.36649999999999999</v>
      </c>
      <c r="X18" s="14"/>
      <c r="Y18" s="14">
        <v>98.491900000000001</v>
      </c>
      <c r="Z18" s="20">
        <v>43544.345509259256</v>
      </c>
      <c r="AB18">
        <v>50.3611</v>
      </c>
      <c r="AC18">
        <v>2.5999999999999999E-3</v>
      </c>
      <c r="AD18">
        <v>0.61899999999999999</v>
      </c>
      <c r="AE18">
        <v>16.605699999999999</v>
      </c>
      <c r="AF18">
        <v>0.48580000000000001</v>
      </c>
      <c r="AG18">
        <v>7.9222000000000001</v>
      </c>
      <c r="AH18">
        <v>22.785299999999999</v>
      </c>
      <c r="AI18">
        <v>0.71179999999999999</v>
      </c>
      <c r="AJ18">
        <v>1.1000000000000001E-3</v>
      </c>
      <c r="AK18">
        <v>-5.3E-3</v>
      </c>
      <c r="AL18">
        <v>-3.2000000000000002E-3</v>
      </c>
      <c r="AM18">
        <v>0</v>
      </c>
      <c r="AP18">
        <v>99.485900000000001</v>
      </c>
      <c r="AQ18" s="20">
        <v>43544.379525462966</v>
      </c>
    </row>
    <row r="19" spans="2:43" x14ac:dyDescent="0.25">
      <c r="B19" s="14">
        <v>41.467199999999998</v>
      </c>
      <c r="C19" s="14">
        <v>9.7538</v>
      </c>
      <c r="D19" s="14">
        <v>0.1159</v>
      </c>
      <c r="E19" s="14">
        <v>49.336300000000001</v>
      </c>
      <c r="F19" s="14">
        <v>6.1999999999999998E-3</v>
      </c>
      <c r="G19" s="14">
        <v>0.35189999999999999</v>
      </c>
      <c r="H19" s="14">
        <v>0.01</v>
      </c>
      <c r="I19" s="14">
        <v>101.0433</v>
      </c>
      <c r="J19" s="20">
        <v>43544.325567129628</v>
      </c>
      <c r="K19" s="23">
        <f t="shared" si="0"/>
        <v>90.015823174898046</v>
      </c>
      <c r="N19" s="14">
        <v>55.121000000000002</v>
      </c>
      <c r="O19" s="14">
        <v>2.2496</v>
      </c>
      <c r="P19" s="14">
        <v>13.443899999999999</v>
      </c>
      <c r="Q19" s="14">
        <v>12.421099999999999</v>
      </c>
      <c r="R19" s="14">
        <v>0.2089</v>
      </c>
      <c r="S19" s="14">
        <v>3.706</v>
      </c>
      <c r="T19" s="14">
        <v>7.2656000000000001</v>
      </c>
      <c r="U19" s="14">
        <v>3.1861000000000002</v>
      </c>
      <c r="V19" s="14">
        <v>1.7970999999999999</v>
      </c>
      <c r="W19" s="14">
        <v>0.35260000000000002</v>
      </c>
      <c r="X19" s="14"/>
      <c r="Y19" s="14">
        <v>99.751800000000003</v>
      </c>
      <c r="Z19" s="20">
        <v>43585.236377314817</v>
      </c>
      <c r="AB19">
        <v>50.963299999999997</v>
      </c>
      <c r="AC19">
        <v>6.6E-3</v>
      </c>
      <c r="AD19">
        <v>0.6452</v>
      </c>
      <c r="AE19">
        <v>16.75</v>
      </c>
      <c r="AF19">
        <v>0.49719999999999998</v>
      </c>
      <c r="AG19">
        <v>7.9158999999999997</v>
      </c>
      <c r="AH19">
        <v>22.684200000000001</v>
      </c>
      <c r="AI19">
        <v>0.71399999999999997</v>
      </c>
      <c r="AJ19">
        <v>8.9999999999999998E-4</v>
      </c>
      <c r="AK19">
        <v>0</v>
      </c>
      <c r="AL19">
        <v>-8.9999999999999993E-3</v>
      </c>
      <c r="AM19">
        <v>0</v>
      </c>
      <c r="AP19">
        <v>100.1683</v>
      </c>
      <c r="AQ19" s="20">
        <v>43544.385625000003</v>
      </c>
    </row>
    <row r="20" spans="2:43" x14ac:dyDescent="0.25">
      <c r="B20" s="14">
        <v>41.648699999999998</v>
      </c>
      <c r="C20" s="14">
        <v>9.7592999999999996</v>
      </c>
      <c r="D20" s="14">
        <v>0.126</v>
      </c>
      <c r="E20" s="14">
        <v>49.0792</v>
      </c>
      <c r="F20" s="14">
        <v>7.0000000000000001E-3</v>
      </c>
      <c r="G20" s="14">
        <v>0.34239999999999998</v>
      </c>
      <c r="H20" s="14">
        <v>1.14E-2</v>
      </c>
      <c r="I20" s="14">
        <v>100.9705</v>
      </c>
      <c r="J20" s="20">
        <v>43544.329814814817</v>
      </c>
      <c r="K20" s="23">
        <f t="shared" si="0"/>
        <v>89.963679124132824</v>
      </c>
      <c r="N20" s="14">
        <v>54.755200000000002</v>
      </c>
      <c r="O20" s="14">
        <v>2.2591999999999999</v>
      </c>
      <c r="P20" s="14">
        <v>13.710699999999999</v>
      </c>
      <c r="Q20" s="14">
        <v>12.4299</v>
      </c>
      <c r="R20" s="14">
        <v>0.20799999999999999</v>
      </c>
      <c r="S20" s="14">
        <v>3.5853000000000002</v>
      </c>
      <c r="T20" s="14">
        <v>7.2066999999999997</v>
      </c>
      <c r="U20" s="14">
        <v>3.2770000000000001</v>
      </c>
      <c r="V20" s="14">
        <v>1.6876</v>
      </c>
      <c r="W20" s="14">
        <v>0.3306</v>
      </c>
      <c r="X20" s="14"/>
      <c r="Y20" s="14">
        <v>99.450299999999999</v>
      </c>
      <c r="Z20" s="20">
        <v>43585.239942129629</v>
      </c>
      <c r="AB20">
        <v>50.304299999999998</v>
      </c>
      <c r="AC20">
        <v>3.0999999999999999E-3</v>
      </c>
      <c r="AD20">
        <v>0.63239999999999996</v>
      </c>
      <c r="AE20">
        <v>16.947099999999999</v>
      </c>
      <c r="AF20">
        <v>0.48899999999999999</v>
      </c>
      <c r="AG20">
        <v>7.9999000000000002</v>
      </c>
      <c r="AH20">
        <v>22.9452</v>
      </c>
      <c r="AI20">
        <v>0.71730000000000005</v>
      </c>
      <c r="AJ20">
        <v>2.3E-3</v>
      </c>
      <c r="AK20">
        <v>-5.1000000000000004E-3</v>
      </c>
      <c r="AL20">
        <v>1.12E-2</v>
      </c>
      <c r="AM20">
        <v>0</v>
      </c>
      <c r="AP20">
        <v>100.0467</v>
      </c>
      <c r="AQ20" s="20">
        <v>43544.391736111109</v>
      </c>
    </row>
    <row r="21" spans="2:43" x14ac:dyDescent="0.25">
      <c r="B21" s="14">
        <v>40.532200000000003</v>
      </c>
      <c r="C21" s="14">
        <v>9.8150999999999993</v>
      </c>
      <c r="D21" s="14">
        <v>0.1104</v>
      </c>
      <c r="E21" s="14">
        <v>48.7089</v>
      </c>
      <c r="F21" s="14">
        <v>8.0000000000000002E-3</v>
      </c>
      <c r="G21" s="14">
        <v>0.33600000000000002</v>
      </c>
      <c r="H21" s="14">
        <v>2.0500000000000001E-2</v>
      </c>
      <c r="I21" s="14">
        <v>99.5291</v>
      </c>
      <c r="J21" s="20">
        <v>43544.334085648145</v>
      </c>
      <c r="K21" s="23">
        <f t="shared" si="0"/>
        <v>89.843182040360659</v>
      </c>
      <c r="N21" s="14">
        <v>54.377400000000002</v>
      </c>
      <c r="O21" s="14">
        <v>2.2629000000000001</v>
      </c>
      <c r="P21" s="14">
        <v>13.5114</v>
      </c>
      <c r="Q21" s="14">
        <v>12.5992</v>
      </c>
      <c r="R21" s="14">
        <v>0.1996</v>
      </c>
      <c r="S21" s="14">
        <v>3.7012999999999998</v>
      </c>
      <c r="T21" s="14">
        <v>7.2191999999999998</v>
      </c>
      <c r="U21" s="14">
        <v>3.1475</v>
      </c>
      <c r="V21" s="14">
        <v>1.7838000000000001</v>
      </c>
      <c r="W21" s="14">
        <v>0.33839999999999998</v>
      </c>
      <c r="X21" s="14"/>
      <c r="Y21" s="14">
        <v>99.140699999999995</v>
      </c>
      <c r="Z21" s="20">
        <v>43585.243506944447</v>
      </c>
      <c r="AB21">
        <v>49.878900000000002</v>
      </c>
      <c r="AC21">
        <v>5.4000000000000003E-3</v>
      </c>
      <c r="AD21">
        <v>0.60699999999999998</v>
      </c>
      <c r="AE21">
        <v>16.584499999999998</v>
      </c>
      <c r="AF21">
        <v>0.49730000000000002</v>
      </c>
      <c r="AG21">
        <v>7.8525999999999998</v>
      </c>
      <c r="AH21">
        <v>22.604700000000001</v>
      </c>
      <c r="AI21">
        <v>0.71260000000000001</v>
      </c>
      <c r="AJ21" s="1">
        <v>-1.1000000000000001E-3</v>
      </c>
      <c r="AK21">
        <v>6.1999999999999998E-3</v>
      </c>
      <c r="AL21" s="1">
        <v>-6.7000000000000002E-3</v>
      </c>
      <c r="AM21" s="1">
        <v>0</v>
      </c>
      <c r="AN21" s="1"/>
      <c r="AO21" s="1"/>
      <c r="AP21">
        <v>98.741600000000005</v>
      </c>
      <c r="AQ21" s="20">
        <v>43584.501388888886</v>
      </c>
    </row>
    <row r="22" spans="2:43" x14ac:dyDescent="0.25">
      <c r="B22" s="14">
        <v>41.769500000000001</v>
      </c>
      <c r="C22" s="14">
        <v>9.5500000000000007</v>
      </c>
      <c r="D22" s="14">
        <v>0.1275</v>
      </c>
      <c r="E22" s="14">
        <v>49.137700000000002</v>
      </c>
      <c r="F22" s="14">
        <v>1.0699999999999999E-2</v>
      </c>
      <c r="G22" s="14">
        <v>0.33589999999999998</v>
      </c>
      <c r="H22" s="14">
        <v>1.0200000000000001E-2</v>
      </c>
      <c r="I22" s="14">
        <v>100.931</v>
      </c>
      <c r="J22" s="20">
        <v>43544.366701388892</v>
      </c>
      <c r="K22" s="23">
        <f t="shared" si="0"/>
        <v>90.168301076639409</v>
      </c>
      <c r="N22" s="14">
        <v>54.267699999999998</v>
      </c>
      <c r="O22" s="14">
        <v>2.2608000000000001</v>
      </c>
      <c r="P22" s="14">
        <v>13.6533</v>
      </c>
      <c r="Q22" s="14">
        <v>12.7308</v>
      </c>
      <c r="R22" s="14">
        <v>0.1988</v>
      </c>
      <c r="S22" s="14">
        <v>3.5453999999999999</v>
      </c>
      <c r="T22" s="14">
        <v>7.4111000000000002</v>
      </c>
      <c r="U22" s="14">
        <v>3.0615000000000001</v>
      </c>
      <c r="V22" s="14">
        <v>1.8249</v>
      </c>
      <c r="W22" s="14">
        <v>0.34239999999999998</v>
      </c>
      <c r="X22" s="14"/>
      <c r="Y22" s="14">
        <v>99.296800000000005</v>
      </c>
      <c r="Z22" s="20">
        <v>43585.247094907405</v>
      </c>
      <c r="AB22">
        <v>49.674100000000003</v>
      </c>
      <c r="AC22">
        <v>1.5E-3</v>
      </c>
      <c r="AD22">
        <v>0.59240000000000004</v>
      </c>
      <c r="AE22">
        <v>16.548100000000002</v>
      </c>
      <c r="AF22">
        <v>0.47670000000000001</v>
      </c>
      <c r="AG22">
        <v>7.5860000000000003</v>
      </c>
      <c r="AH22">
        <v>22.3903</v>
      </c>
      <c r="AI22">
        <v>0.70909999999999995</v>
      </c>
      <c r="AJ22" s="1">
        <v>8.9999999999999998E-4</v>
      </c>
      <c r="AK22">
        <v>5.0000000000000001E-3</v>
      </c>
      <c r="AL22" s="1">
        <v>-3.0000000000000001E-3</v>
      </c>
      <c r="AM22" s="1">
        <v>0</v>
      </c>
      <c r="AN22" s="1"/>
      <c r="AO22" s="1"/>
      <c r="AP22">
        <v>97.981099999999998</v>
      </c>
      <c r="AQ22" s="20">
        <v>43584.507673611108</v>
      </c>
    </row>
    <row r="23" spans="2:43" x14ac:dyDescent="0.25">
      <c r="B23" s="14">
        <v>40.581899999999997</v>
      </c>
      <c r="C23" s="14">
        <v>9.7782</v>
      </c>
      <c r="D23" s="14">
        <v>0.1212</v>
      </c>
      <c r="E23" s="14">
        <v>48.068600000000004</v>
      </c>
      <c r="F23" s="14">
        <v>8.3999999999999995E-3</v>
      </c>
      <c r="G23" s="14">
        <v>0.33800000000000002</v>
      </c>
      <c r="H23" s="14">
        <v>1.37E-2</v>
      </c>
      <c r="I23" s="14">
        <v>98.899699999999996</v>
      </c>
      <c r="J23" s="20">
        <v>43544.370972222219</v>
      </c>
      <c r="K23" s="23">
        <f t="shared" si="0"/>
        <v>89.756476362244527</v>
      </c>
      <c r="N23" s="14">
        <v>54.266199999999998</v>
      </c>
      <c r="O23" s="14">
        <v>2.2757000000000001</v>
      </c>
      <c r="P23" s="14">
        <v>13.4861</v>
      </c>
      <c r="Q23" s="14">
        <v>12.4208</v>
      </c>
      <c r="R23" s="14">
        <v>0.20100000000000001</v>
      </c>
      <c r="S23" s="14">
        <v>3.8186</v>
      </c>
      <c r="T23" s="14">
        <v>7.2808999999999999</v>
      </c>
      <c r="U23" s="14">
        <v>3.2008000000000001</v>
      </c>
      <c r="V23" s="14">
        <v>1.7789999999999999</v>
      </c>
      <c r="W23" s="14">
        <v>0.3291</v>
      </c>
      <c r="X23" s="14"/>
      <c r="Y23" s="14">
        <v>99.058300000000003</v>
      </c>
      <c r="Z23" s="20">
        <v>43586.219143518516</v>
      </c>
      <c r="AB23">
        <v>50.297699999999999</v>
      </c>
      <c r="AC23">
        <v>5.0000000000000001E-4</v>
      </c>
      <c r="AD23">
        <v>0.61629999999999996</v>
      </c>
      <c r="AE23">
        <v>16.6404</v>
      </c>
      <c r="AF23">
        <v>0.49759999999999999</v>
      </c>
      <c r="AG23">
        <v>7.6445999999999996</v>
      </c>
      <c r="AH23">
        <v>22.643899999999999</v>
      </c>
      <c r="AI23">
        <v>0.71419999999999995</v>
      </c>
      <c r="AJ23" s="1">
        <v>5.9999999999999995E-4</v>
      </c>
      <c r="AK23">
        <v>0.01</v>
      </c>
      <c r="AL23" s="1">
        <v>-5.4000000000000003E-3</v>
      </c>
      <c r="AM23" s="1"/>
      <c r="AN23" s="1"/>
      <c r="AO23" s="1"/>
      <c r="AP23">
        <v>99.060500000000005</v>
      </c>
      <c r="AQ23" s="20">
        <v>43584.524363425924</v>
      </c>
    </row>
    <row r="24" spans="2:43" x14ac:dyDescent="0.25">
      <c r="B24" s="14">
        <v>41.1907</v>
      </c>
      <c r="C24" s="14">
        <v>9.7361000000000004</v>
      </c>
      <c r="D24" s="14">
        <v>0.12690000000000001</v>
      </c>
      <c r="E24" s="14">
        <v>48.890599999999999</v>
      </c>
      <c r="F24" s="14">
        <v>8.3000000000000001E-3</v>
      </c>
      <c r="G24" s="14">
        <v>0.33979999999999999</v>
      </c>
      <c r="H24" s="14">
        <v>1.5299999999999999E-2</v>
      </c>
      <c r="I24" s="14">
        <v>100.30119999999999</v>
      </c>
      <c r="J24" s="20">
        <v>43544.375243055554</v>
      </c>
      <c r="K24" s="23">
        <f t="shared" si="0"/>
        <v>89.950397536229033</v>
      </c>
      <c r="N24" s="14">
        <v>54.5366</v>
      </c>
      <c r="O24" s="14">
        <v>2.2921999999999998</v>
      </c>
      <c r="P24" s="14">
        <v>13.8004</v>
      </c>
      <c r="Q24" s="14">
        <v>12.7309</v>
      </c>
      <c r="R24" s="14">
        <v>0.19489999999999999</v>
      </c>
      <c r="S24" s="14">
        <v>3.6118000000000001</v>
      </c>
      <c r="T24" s="14">
        <v>7.3810000000000002</v>
      </c>
      <c r="U24" s="14">
        <v>3.3195000000000001</v>
      </c>
      <c r="V24" s="14">
        <v>1.7619</v>
      </c>
      <c r="W24" s="14">
        <v>0.37409999999999999</v>
      </c>
      <c r="X24" s="14"/>
      <c r="Y24" s="14">
        <v>100.0031</v>
      </c>
      <c r="Z24" s="20">
        <v>43586.222719907404</v>
      </c>
      <c r="AB24">
        <v>50.043999999999997</v>
      </c>
      <c r="AC24">
        <v>2.5000000000000001E-3</v>
      </c>
      <c r="AD24">
        <v>0.57630000000000003</v>
      </c>
      <c r="AE24">
        <v>16.363499999999998</v>
      </c>
      <c r="AF24">
        <v>0.48920000000000002</v>
      </c>
      <c r="AG24">
        <v>7.7797000000000001</v>
      </c>
      <c r="AH24">
        <v>22.7011</v>
      </c>
      <c r="AI24">
        <v>0.72130000000000005</v>
      </c>
      <c r="AJ24" s="1">
        <v>1.6999999999999999E-3</v>
      </c>
      <c r="AK24">
        <v>9.4999999999999998E-3</v>
      </c>
      <c r="AL24" s="1">
        <v>-1.8E-3</v>
      </c>
      <c r="AM24" s="1"/>
      <c r="AN24" s="1"/>
      <c r="AO24" s="1"/>
      <c r="AP24">
        <v>98.686899999999994</v>
      </c>
      <c r="AQ24" s="20">
        <v>43584.541215277779</v>
      </c>
    </row>
    <row r="25" spans="2:43" x14ac:dyDescent="0.25">
      <c r="B25" s="14">
        <v>40.943100000000001</v>
      </c>
      <c r="C25" s="14">
        <v>9.7194000000000003</v>
      </c>
      <c r="D25" s="14">
        <v>0.1341</v>
      </c>
      <c r="E25" s="14">
        <v>48.154200000000003</v>
      </c>
      <c r="F25" s="14">
        <v>7.4000000000000003E-3</v>
      </c>
      <c r="G25" s="14">
        <v>0.3448</v>
      </c>
      <c r="H25" s="14">
        <v>1.7399999999999999E-2</v>
      </c>
      <c r="I25" s="14">
        <v>99.317499999999995</v>
      </c>
      <c r="J25" s="20">
        <v>43544.404641203706</v>
      </c>
      <c r="K25" s="23">
        <f t="shared" si="0"/>
        <v>89.828067345257651</v>
      </c>
      <c r="N25" s="14">
        <v>54.979900000000001</v>
      </c>
      <c r="O25" s="14">
        <v>2.2496</v>
      </c>
      <c r="P25" s="14">
        <v>13.2948</v>
      </c>
      <c r="Q25" s="14">
        <v>13.1479</v>
      </c>
      <c r="R25" s="14">
        <v>0.19789999999999999</v>
      </c>
      <c r="S25" s="14">
        <v>3.5146999999999999</v>
      </c>
      <c r="T25" s="14">
        <v>7.2541000000000002</v>
      </c>
      <c r="U25" s="14">
        <v>3.2136999999999998</v>
      </c>
      <c r="V25" s="14">
        <v>1.8072999999999999</v>
      </c>
      <c r="W25" s="14">
        <v>0.3538</v>
      </c>
      <c r="X25" s="14"/>
      <c r="Y25" s="14">
        <v>100.01349999999999</v>
      </c>
      <c r="Z25" s="20">
        <v>43586.226284722223</v>
      </c>
      <c r="AB25">
        <v>49.790399999999998</v>
      </c>
      <c r="AC25">
        <v>4.0000000000000001E-3</v>
      </c>
      <c r="AD25">
        <v>0.58409999999999995</v>
      </c>
      <c r="AE25">
        <v>16.457599999999999</v>
      </c>
      <c r="AF25">
        <v>0.49409999999999998</v>
      </c>
      <c r="AG25">
        <v>7.7453000000000003</v>
      </c>
      <c r="AH25">
        <v>22.547599999999999</v>
      </c>
      <c r="AI25">
        <v>0.71679999999999999</v>
      </c>
      <c r="AJ25" s="1">
        <v>2.3999999999999998E-3</v>
      </c>
      <c r="AK25">
        <v>1.1900000000000001E-2</v>
      </c>
      <c r="AL25" s="1">
        <v>-8.0000000000000004E-4</v>
      </c>
      <c r="AP25">
        <v>98.353399999999993</v>
      </c>
      <c r="AQ25" s="20">
        <v>43585.198564814818</v>
      </c>
    </row>
    <row r="26" spans="2:43" x14ac:dyDescent="0.25">
      <c r="B26">
        <v>40.668399999999998</v>
      </c>
      <c r="C26" s="14">
        <v>9.7441999999999993</v>
      </c>
      <c r="D26" s="14">
        <v>0.1157</v>
      </c>
      <c r="E26" s="14">
        <v>49.238799999999998</v>
      </c>
      <c r="F26" s="14">
        <v>9.7999999999999997E-3</v>
      </c>
      <c r="G26" s="14">
        <v>0.34379999999999999</v>
      </c>
      <c r="H26" s="14">
        <v>1.77E-2</v>
      </c>
      <c r="I26" s="14">
        <v>100.13460000000001</v>
      </c>
      <c r="J26" s="20">
        <v>43546.367060185185</v>
      </c>
      <c r="K26" s="23">
        <f t="shared" si="0"/>
        <v>90.006890960690839</v>
      </c>
      <c r="N26" s="14">
        <v>54.569499999999998</v>
      </c>
      <c r="O26" s="14">
        <v>2.2736999999999998</v>
      </c>
      <c r="P26" s="14">
        <v>13.898999999999999</v>
      </c>
      <c r="Q26" s="14">
        <v>12.5672</v>
      </c>
      <c r="R26" s="14">
        <v>0.20230000000000001</v>
      </c>
      <c r="S26" s="14">
        <v>3.6956000000000002</v>
      </c>
      <c r="T26" s="14">
        <v>7.2648000000000001</v>
      </c>
      <c r="U26" s="14">
        <v>3.2166000000000001</v>
      </c>
      <c r="V26" s="14">
        <v>1.8157000000000001</v>
      </c>
      <c r="W26" s="14">
        <v>0.35909999999999997</v>
      </c>
      <c r="X26" s="14"/>
      <c r="Y26" s="14">
        <v>99.863699999999994</v>
      </c>
      <c r="Z26" s="20">
        <v>43586.229849537034</v>
      </c>
      <c r="AB26">
        <v>50.524999999999999</v>
      </c>
      <c r="AD26">
        <v>0.61060000000000003</v>
      </c>
      <c r="AE26">
        <v>16.128699999999998</v>
      </c>
      <c r="AF26">
        <v>0.4889</v>
      </c>
      <c r="AG26">
        <v>22.517099999999999</v>
      </c>
      <c r="AH26">
        <v>8.0098000000000003</v>
      </c>
      <c r="AI26">
        <v>0.71</v>
      </c>
      <c r="AL26" s="1"/>
      <c r="AP26">
        <v>98.989900000000006</v>
      </c>
      <c r="AQ26" s="20">
        <v>43546.456145833334</v>
      </c>
    </row>
    <row r="27" spans="2:43" x14ac:dyDescent="0.25">
      <c r="B27">
        <v>40.440100000000001</v>
      </c>
      <c r="C27" s="14">
        <v>9.6433</v>
      </c>
      <c r="D27" s="14">
        <v>0.12939999999999999</v>
      </c>
      <c r="E27" s="14">
        <v>49.779499999999999</v>
      </c>
      <c r="F27" s="14">
        <v>8.3999999999999995E-3</v>
      </c>
      <c r="G27" s="14">
        <v>0.34549999999999997</v>
      </c>
      <c r="H27" s="14">
        <v>2.0299999999999999E-2</v>
      </c>
      <c r="I27" s="14">
        <v>100.3596</v>
      </c>
      <c r="J27" s="20">
        <v>43546.371354166666</v>
      </c>
      <c r="K27" s="23">
        <f t="shared" si="0"/>
        <v>90.19711453040243</v>
      </c>
      <c r="N27" s="14">
        <v>55.272399999999998</v>
      </c>
      <c r="O27" s="14">
        <v>2.2685</v>
      </c>
      <c r="P27" s="14">
        <v>13.3148</v>
      </c>
      <c r="Q27" s="14">
        <v>12.297499999999999</v>
      </c>
      <c r="R27" s="14">
        <v>0.20069999999999999</v>
      </c>
      <c r="S27" s="14">
        <v>3.5398999999999998</v>
      </c>
      <c r="T27" s="14">
        <v>7.3246000000000002</v>
      </c>
      <c r="U27" s="14">
        <v>3.2195</v>
      </c>
      <c r="V27" s="14">
        <v>1.8169</v>
      </c>
      <c r="W27" s="14">
        <v>0.36499999999999999</v>
      </c>
      <c r="X27" s="14"/>
      <c r="Y27" s="14">
        <v>99.619699999999995</v>
      </c>
      <c r="Z27" s="20">
        <v>43586.233391203707</v>
      </c>
      <c r="AB27">
        <v>50.634799999999998</v>
      </c>
      <c r="AC27">
        <v>5.9999999999999995E-4</v>
      </c>
      <c r="AD27">
        <v>0.66690000000000005</v>
      </c>
      <c r="AE27">
        <v>16.6126</v>
      </c>
      <c r="AF27">
        <v>0.49180000000000001</v>
      </c>
      <c r="AG27">
        <v>8.1593</v>
      </c>
      <c r="AH27">
        <v>22.760100000000001</v>
      </c>
      <c r="AI27">
        <v>0.70589999999999997</v>
      </c>
      <c r="AJ27">
        <v>1.8E-3</v>
      </c>
      <c r="AP27">
        <v>100.02249999999999</v>
      </c>
      <c r="AQ27" s="20">
        <v>43546.468055555553</v>
      </c>
    </row>
    <row r="28" spans="2:43" x14ac:dyDescent="0.25">
      <c r="B28" s="14">
        <v>41.489800000000002</v>
      </c>
      <c r="C28" s="14">
        <v>9.6007999999999996</v>
      </c>
      <c r="D28" s="14">
        <v>0.1198</v>
      </c>
      <c r="E28" s="14">
        <v>50.079099999999997</v>
      </c>
      <c r="F28" s="14">
        <v>8.0000000000000002E-3</v>
      </c>
      <c r="G28" s="14">
        <v>0.33310000000000001</v>
      </c>
      <c r="H28" s="14">
        <v>1.49E-2</v>
      </c>
      <c r="I28" s="14">
        <v>101.6422</v>
      </c>
      <c r="J28" s="20">
        <v>43547.427245370367</v>
      </c>
      <c r="K28" s="23">
        <f t="shared" si="0"/>
        <v>90.288839840429929</v>
      </c>
      <c r="N28" s="14">
        <v>55.599600000000002</v>
      </c>
      <c r="O28" s="14">
        <v>2.2570999999999999</v>
      </c>
      <c r="P28" s="14">
        <v>13.0909</v>
      </c>
      <c r="Q28" s="14">
        <v>12.8583</v>
      </c>
      <c r="R28" s="14">
        <v>0.2026</v>
      </c>
      <c r="S28" s="14">
        <v>3.5047000000000001</v>
      </c>
      <c r="T28" s="14">
        <v>7.2984</v>
      </c>
      <c r="U28" s="14">
        <v>2.7027999999999999</v>
      </c>
      <c r="V28" s="14">
        <v>1.7847999999999999</v>
      </c>
      <c r="W28" s="14">
        <v>0.34389999999999998</v>
      </c>
      <c r="X28" s="14"/>
      <c r="Y28" s="14">
        <v>99.643100000000004</v>
      </c>
      <c r="Z28" s="20">
        <v>43587.194826388892</v>
      </c>
      <c r="AB28">
        <v>49.751100000000001</v>
      </c>
      <c r="AC28">
        <v>4.5999999999999999E-3</v>
      </c>
      <c r="AD28">
        <v>0.57609999999999995</v>
      </c>
      <c r="AE28">
        <v>16.247</v>
      </c>
      <c r="AF28">
        <v>0.50119999999999998</v>
      </c>
      <c r="AG28">
        <v>8.1035000000000004</v>
      </c>
      <c r="AH28">
        <v>22.690899999999999</v>
      </c>
      <c r="AI28">
        <v>0.70430000000000004</v>
      </c>
      <c r="AJ28">
        <v>2.0000000000000001E-4</v>
      </c>
      <c r="AP28">
        <v>98.594999999999999</v>
      </c>
      <c r="AQ28" s="20">
        <v>43546.474236111113</v>
      </c>
    </row>
    <row r="29" spans="2:43" x14ac:dyDescent="0.25">
      <c r="B29" s="14">
        <v>40.5229</v>
      </c>
      <c r="C29" s="14">
        <v>9.6797000000000004</v>
      </c>
      <c r="D29" s="14">
        <v>0.11749999999999999</v>
      </c>
      <c r="E29" s="14">
        <v>49.2226</v>
      </c>
      <c r="F29" s="14">
        <v>5.3E-3</v>
      </c>
      <c r="G29" s="14">
        <v>0.33119999999999999</v>
      </c>
      <c r="H29" s="14">
        <v>1.78E-2</v>
      </c>
      <c r="I29" s="14">
        <v>99.894099999999995</v>
      </c>
      <c r="J29" s="20">
        <v>43547.431574074071</v>
      </c>
      <c r="K29" s="23">
        <f t="shared" si="0"/>
        <v>90.063523333099226</v>
      </c>
      <c r="N29" s="14">
        <v>55.7119</v>
      </c>
      <c r="O29" s="14">
        <v>2.2351000000000001</v>
      </c>
      <c r="P29" s="14">
        <v>13.5966</v>
      </c>
      <c r="Q29" s="14">
        <v>12.4977</v>
      </c>
      <c r="R29" s="14">
        <v>0.2</v>
      </c>
      <c r="S29" s="14">
        <v>3.6238000000000001</v>
      </c>
      <c r="T29" s="14">
        <v>7.1338999999999997</v>
      </c>
      <c r="U29" s="14">
        <v>3.2391999999999999</v>
      </c>
      <c r="V29" s="14">
        <v>1.7725</v>
      </c>
      <c r="W29" s="14">
        <v>0.3594</v>
      </c>
      <c r="X29" s="14"/>
      <c r="Y29" s="14">
        <v>100.37009999999999</v>
      </c>
      <c r="Z29" s="20">
        <v>43587.198391203703</v>
      </c>
      <c r="AB29">
        <v>51.119900000000001</v>
      </c>
      <c r="AC29">
        <v>3.0000000000000001E-3</v>
      </c>
      <c r="AD29">
        <v>0.61370000000000002</v>
      </c>
      <c r="AE29">
        <v>16.589500000000001</v>
      </c>
      <c r="AF29">
        <v>0.47220000000000001</v>
      </c>
      <c r="AG29">
        <v>8.2965</v>
      </c>
      <c r="AH29">
        <v>23.064</v>
      </c>
      <c r="AI29">
        <v>0.70279999999999998</v>
      </c>
      <c r="AJ29">
        <v>2.8E-3</v>
      </c>
      <c r="AL29" s="1"/>
      <c r="AP29">
        <v>100.8655</v>
      </c>
      <c r="AQ29" s="20">
        <v>43546.49255787037</v>
      </c>
    </row>
    <row r="30" spans="2:43" x14ac:dyDescent="0.25">
      <c r="B30" s="14">
        <v>41.1736</v>
      </c>
      <c r="C30" s="14">
        <v>9.6456999999999997</v>
      </c>
      <c r="D30" s="14">
        <v>0.123</v>
      </c>
      <c r="E30" s="14">
        <v>50.041899999999998</v>
      </c>
      <c r="F30" s="14">
        <v>8.2000000000000007E-3</v>
      </c>
      <c r="G30" s="14">
        <v>0.34670000000000001</v>
      </c>
      <c r="H30" s="14">
        <v>1.2800000000000001E-2</v>
      </c>
      <c r="I30" s="14">
        <v>101.3486</v>
      </c>
      <c r="J30" s="20">
        <v>43547.435879629629</v>
      </c>
      <c r="K30" s="23">
        <f t="shared" si="0"/>
        <v>90.24131070265959</v>
      </c>
      <c r="N30" s="14">
        <v>54.912100000000002</v>
      </c>
      <c r="O30" s="14">
        <v>2.2614999999999998</v>
      </c>
      <c r="P30" s="14">
        <v>13.668200000000001</v>
      </c>
      <c r="Q30" s="14">
        <v>12.731999999999999</v>
      </c>
      <c r="R30" s="14">
        <v>0.19420000000000001</v>
      </c>
      <c r="S30" s="14">
        <v>3.4672000000000001</v>
      </c>
      <c r="T30" s="14">
        <v>7.3207000000000004</v>
      </c>
      <c r="U30" s="14">
        <v>3.0670000000000002</v>
      </c>
      <c r="V30" s="14">
        <v>1.8494999999999999</v>
      </c>
      <c r="W30" s="14">
        <v>0.3579</v>
      </c>
      <c r="X30" s="14"/>
      <c r="Y30" s="14">
        <v>99.830200000000005</v>
      </c>
      <c r="Z30" s="20">
        <v>43587.201967592591</v>
      </c>
      <c r="AB30">
        <v>50.190600000000003</v>
      </c>
      <c r="AC30">
        <v>8.9999999999999998E-4</v>
      </c>
      <c r="AD30">
        <v>0.62509999999999999</v>
      </c>
      <c r="AE30">
        <v>16.0227</v>
      </c>
      <c r="AF30">
        <v>0.46750000000000003</v>
      </c>
      <c r="AG30">
        <v>8.2025000000000006</v>
      </c>
      <c r="AH30">
        <v>23.016500000000001</v>
      </c>
      <c r="AI30">
        <v>0.70330000000000004</v>
      </c>
      <c r="AJ30">
        <v>-2.8E-3</v>
      </c>
      <c r="AL30" s="1"/>
      <c r="AP30">
        <v>99.222800000000007</v>
      </c>
      <c r="AQ30" s="20">
        <v>43547.396655092591</v>
      </c>
    </row>
    <row r="31" spans="2:43" x14ac:dyDescent="0.25">
      <c r="B31" s="14">
        <v>40.137900000000002</v>
      </c>
      <c r="C31" s="14">
        <v>9.6315000000000008</v>
      </c>
      <c r="D31" s="14">
        <v>0.1212</v>
      </c>
      <c r="E31" s="14">
        <v>48.972200000000001</v>
      </c>
      <c r="F31" s="14">
        <v>1.17E-2</v>
      </c>
      <c r="G31" s="14">
        <v>0.33710000000000001</v>
      </c>
      <c r="H31" s="14">
        <v>7.3000000000000001E-3</v>
      </c>
      <c r="I31" s="14">
        <v>99.220699999999994</v>
      </c>
      <c r="J31" s="20">
        <v>43584.513923611114</v>
      </c>
      <c r="K31" s="23">
        <f t="shared" si="0"/>
        <v>90.062555483623584</v>
      </c>
      <c r="N31" s="14">
        <v>55.636800000000001</v>
      </c>
      <c r="O31" s="14">
        <v>2.2492999999999999</v>
      </c>
      <c r="P31" s="14">
        <v>13.5845</v>
      </c>
      <c r="Q31" s="14">
        <v>12.352</v>
      </c>
      <c r="R31" s="14">
        <v>0.19869999999999999</v>
      </c>
      <c r="S31" s="14">
        <v>3.5628000000000002</v>
      </c>
      <c r="T31" s="14">
        <v>7.0060000000000002</v>
      </c>
      <c r="U31" s="14">
        <v>3.2082000000000002</v>
      </c>
      <c r="V31" s="14">
        <v>1.8689</v>
      </c>
      <c r="W31" s="14">
        <v>0.35899999999999999</v>
      </c>
      <c r="X31" s="14"/>
      <c r="Y31" s="14">
        <v>100.026</v>
      </c>
      <c r="Z31" s="20">
        <v>43587.205543981479</v>
      </c>
      <c r="AB31">
        <v>50.722700000000003</v>
      </c>
      <c r="AC31">
        <v>-2.0000000000000001E-4</v>
      </c>
      <c r="AD31">
        <v>0.63260000000000005</v>
      </c>
      <c r="AE31">
        <v>16.158100000000001</v>
      </c>
      <c r="AF31">
        <v>0.47160000000000002</v>
      </c>
      <c r="AG31">
        <v>8.1888000000000005</v>
      </c>
      <c r="AH31">
        <v>23.0397</v>
      </c>
      <c r="AI31">
        <v>0.69699999999999995</v>
      </c>
      <c r="AJ31">
        <v>0</v>
      </c>
      <c r="AL31" s="1"/>
      <c r="AP31">
        <v>99.915400000000005</v>
      </c>
      <c r="AQ31" s="20">
        <v>43547.402766203704</v>
      </c>
    </row>
    <row r="32" spans="2:43" x14ac:dyDescent="0.25">
      <c r="B32" s="14">
        <v>41.025500000000001</v>
      </c>
      <c r="C32" s="14">
        <v>9.6681000000000008</v>
      </c>
      <c r="D32" s="14">
        <v>0.1227</v>
      </c>
      <c r="E32" s="14">
        <v>49.321100000000001</v>
      </c>
      <c r="F32" s="14">
        <v>6.1999999999999998E-3</v>
      </c>
      <c r="G32" s="14">
        <v>0.33389999999999997</v>
      </c>
      <c r="H32" s="14">
        <v>1.8700000000000001E-2</v>
      </c>
      <c r="I32" s="14">
        <v>100.5018</v>
      </c>
      <c r="J32" s="20">
        <v>43584.518159722225</v>
      </c>
      <c r="K32" s="23">
        <f t="shared" si="0"/>
        <v>90.092107974254944</v>
      </c>
      <c r="N32" s="14">
        <v>54.505400000000002</v>
      </c>
      <c r="O32" s="14">
        <v>2.2606999999999999</v>
      </c>
      <c r="P32" s="14">
        <v>13.1835</v>
      </c>
      <c r="Q32" s="14">
        <v>12.5741</v>
      </c>
      <c r="R32" s="14">
        <v>0.2051</v>
      </c>
      <c r="S32" s="14">
        <v>3.5487000000000002</v>
      </c>
      <c r="T32" s="14">
        <v>7.1351000000000004</v>
      </c>
      <c r="U32" s="14">
        <v>3.0373999999999999</v>
      </c>
      <c r="V32" s="14">
        <v>1.7897000000000001</v>
      </c>
      <c r="W32" s="14">
        <v>0.3483</v>
      </c>
      <c r="X32" s="14"/>
      <c r="Y32" s="14">
        <v>98.588099999999997</v>
      </c>
      <c r="Z32" s="20">
        <v>43587.209108796298</v>
      </c>
      <c r="AB32">
        <v>49.372399999999999</v>
      </c>
      <c r="AC32">
        <v>6.0000000000000001E-3</v>
      </c>
      <c r="AD32">
        <v>0.59740000000000004</v>
      </c>
      <c r="AE32">
        <v>16.257200000000001</v>
      </c>
      <c r="AF32">
        <v>0.46689999999999998</v>
      </c>
      <c r="AG32">
        <v>7.9908000000000001</v>
      </c>
      <c r="AH32">
        <v>22.365300000000001</v>
      </c>
      <c r="AI32">
        <v>0.7</v>
      </c>
      <c r="AJ32">
        <v>1.1000000000000001E-3</v>
      </c>
      <c r="AL32" s="1"/>
      <c r="AP32">
        <v>97.768199999999993</v>
      </c>
      <c r="AQ32" s="20">
        <v>43547.408888888887</v>
      </c>
    </row>
    <row r="33" spans="2:43" x14ac:dyDescent="0.25">
      <c r="B33" s="14">
        <v>40.095300000000002</v>
      </c>
      <c r="C33" s="14">
        <v>9.5431000000000008</v>
      </c>
      <c r="D33" s="14">
        <v>0.1308</v>
      </c>
      <c r="E33" s="14">
        <v>48.6922</v>
      </c>
      <c r="F33" s="14">
        <v>0.01</v>
      </c>
      <c r="G33" s="14">
        <v>0.35799999999999998</v>
      </c>
      <c r="H33" s="14">
        <v>9.1000000000000004E-3</v>
      </c>
      <c r="I33" s="14">
        <v>98.839299999999994</v>
      </c>
      <c r="J33" s="20">
        <v>43585.173136574071</v>
      </c>
      <c r="K33" s="23">
        <f t="shared" si="0"/>
        <v>90.093717235020989</v>
      </c>
      <c r="N33" s="14">
        <v>53.656799999999997</v>
      </c>
      <c r="O33" s="14">
        <v>2.2633000000000001</v>
      </c>
      <c r="P33" s="14">
        <v>13.3247</v>
      </c>
      <c r="Q33" s="14">
        <v>12.825799999999999</v>
      </c>
      <c r="R33" s="14">
        <v>0.20080000000000001</v>
      </c>
      <c r="S33" s="14">
        <v>3.6665999999999999</v>
      </c>
      <c r="T33" s="14">
        <v>7.1052999999999997</v>
      </c>
      <c r="U33" s="14">
        <v>3.2050999999999998</v>
      </c>
      <c r="V33" s="14">
        <v>1.7091000000000001</v>
      </c>
      <c r="W33" s="14">
        <v>0.35859999999999997</v>
      </c>
      <c r="X33" s="14"/>
      <c r="Y33" s="14">
        <v>98.316100000000006</v>
      </c>
      <c r="Z33" s="20">
        <v>43593.216087962966</v>
      </c>
      <c r="AB33">
        <v>50.713200000000001</v>
      </c>
      <c r="AC33">
        <v>-2.9999999999999997E-4</v>
      </c>
      <c r="AD33">
        <v>0.62450000000000006</v>
      </c>
      <c r="AE33">
        <v>16.068899999999999</v>
      </c>
      <c r="AF33">
        <v>0.46529999999999999</v>
      </c>
      <c r="AG33">
        <v>8.1699000000000002</v>
      </c>
      <c r="AH33">
        <v>22.822299999999998</v>
      </c>
      <c r="AI33">
        <v>0.69679999999999997</v>
      </c>
      <c r="AJ33">
        <v>2E-3</v>
      </c>
      <c r="AL33" s="1"/>
      <c r="AP33">
        <v>99.570599999999999</v>
      </c>
      <c r="AQ33" s="20">
        <v>43547.414965277778</v>
      </c>
    </row>
    <row r="34" spans="2:43" x14ac:dyDescent="0.25">
      <c r="B34" s="14">
        <v>40.124299999999998</v>
      </c>
      <c r="C34" s="14">
        <v>9.6830999999999996</v>
      </c>
      <c r="D34" s="14">
        <v>0.13719999999999999</v>
      </c>
      <c r="E34" s="14">
        <v>49.0167</v>
      </c>
      <c r="F34" s="14">
        <v>1.04E-2</v>
      </c>
      <c r="G34" s="14">
        <v>0.33650000000000002</v>
      </c>
      <c r="H34" s="14">
        <v>8.8999999999999999E-3</v>
      </c>
      <c r="I34" s="14">
        <v>99.314400000000006</v>
      </c>
      <c r="J34" s="20">
        <v>43585.177361111113</v>
      </c>
      <c r="K34" s="23">
        <f t="shared" si="0"/>
        <v>90.022793322373914</v>
      </c>
      <c r="N34" s="14">
        <v>53.819800000000001</v>
      </c>
      <c r="O34" s="14">
        <v>2.2479</v>
      </c>
      <c r="P34" s="14">
        <v>13.4131</v>
      </c>
      <c r="Q34" s="14">
        <v>12.2018</v>
      </c>
      <c r="R34" s="14">
        <v>0.20830000000000001</v>
      </c>
      <c r="S34" s="14">
        <v>3.5821999999999998</v>
      </c>
      <c r="T34" s="14">
        <v>7.1924000000000001</v>
      </c>
      <c r="U34" s="14">
        <v>3.206</v>
      </c>
      <c r="V34" s="14">
        <v>1.7728999999999999</v>
      </c>
      <c r="W34" s="14">
        <v>0.32829999999999998</v>
      </c>
      <c r="X34" s="14"/>
      <c r="Y34" s="14">
        <v>97.972800000000007</v>
      </c>
      <c r="Z34" s="20">
        <v>43593.219675925924</v>
      </c>
      <c r="AB34">
        <v>50.552599999999998</v>
      </c>
      <c r="AC34">
        <v>2.2000000000000001E-3</v>
      </c>
      <c r="AD34">
        <v>0.6401</v>
      </c>
      <c r="AE34">
        <v>16.334299999999999</v>
      </c>
      <c r="AF34">
        <v>0.46650000000000003</v>
      </c>
      <c r="AG34">
        <v>8.1697000000000006</v>
      </c>
      <c r="AH34">
        <v>22.687999999999999</v>
      </c>
      <c r="AI34">
        <v>0.69</v>
      </c>
      <c r="AJ34">
        <v>1.9E-3</v>
      </c>
      <c r="AL34" s="1"/>
      <c r="AP34">
        <v>99.544200000000004</v>
      </c>
      <c r="AQ34" s="20">
        <v>43547.421099537038</v>
      </c>
    </row>
    <row r="35" spans="2:43" x14ac:dyDescent="0.25">
      <c r="B35" s="14">
        <v>40.388100000000001</v>
      </c>
      <c r="C35" s="14">
        <v>9.5693000000000001</v>
      </c>
      <c r="D35" s="14">
        <v>0.13270000000000001</v>
      </c>
      <c r="E35" s="14">
        <v>48.997500000000002</v>
      </c>
      <c r="F35" s="14">
        <v>7.1000000000000004E-3</v>
      </c>
      <c r="G35" s="14">
        <v>0.3427</v>
      </c>
      <c r="H35" s="14">
        <v>1.0999999999999999E-2</v>
      </c>
      <c r="I35" s="14">
        <v>99.448700000000002</v>
      </c>
      <c r="J35" s="20">
        <v>43585.181655092594</v>
      </c>
      <c r="K35" s="23">
        <f t="shared" si="0"/>
        <v>90.12498855389245</v>
      </c>
      <c r="N35" s="14">
        <v>54.743899999999996</v>
      </c>
      <c r="O35" s="14">
        <v>2.2435</v>
      </c>
      <c r="P35" s="14">
        <v>13.527799999999999</v>
      </c>
      <c r="Q35" s="14">
        <v>12.882899999999999</v>
      </c>
      <c r="R35" s="14">
        <v>0.2077</v>
      </c>
      <c r="S35" s="14">
        <v>3.5987</v>
      </c>
      <c r="T35" s="14">
        <v>6.9640000000000004</v>
      </c>
      <c r="U35" s="14">
        <v>2.8986000000000001</v>
      </c>
      <c r="V35" s="14">
        <v>1.7553000000000001</v>
      </c>
      <c r="W35" s="14">
        <v>0.3387</v>
      </c>
      <c r="X35" s="14"/>
      <c r="Y35" s="14">
        <v>99.161100000000005</v>
      </c>
      <c r="Z35" s="20">
        <v>43593.223252314812</v>
      </c>
      <c r="AB35">
        <v>49.840800000000002</v>
      </c>
      <c r="AC35">
        <v>1.6000000000000001E-3</v>
      </c>
      <c r="AD35">
        <v>0.65269999999999995</v>
      </c>
      <c r="AE35">
        <v>16.568200000000001</v>
      </c>
      <c r="AF35">
        <v>0.49399999999999999</v>
      </c>
      <c r="AG35">
        <v>7.7202999999999999</v>
      </c>
      <c r="AH35">
        <v>22.5928</v>
      </c>
      <c r="AI35">
        <v>0.71789999999999998</v>
      </c>
      <c r="AJ35" s="1">
        <v>-1.9E-3</v>
      </c>
      <c r="AK35">
        <v>6.4999999999999997E-3</v>
      </c>
      <c r="AL35" s="1">
        <v>-1.2999999999999999E-3</v>
      </c>
      <c r="AP35">
        <v>98.591499999999996</v>
      </c>
      <c r="AQ35" s="20">
        <v>43585.204872685186</v>
      </c>
    </row>
    <row r="36" spans="2:43" x14ac:dyDescent="0.25">
      <c r="B36" s="14">
        <v>40.159199999999998</v>
      </c>
      <c r="C36" s="14">
        <v>9.9025999999999996</v>
      </c>
      <c r="D36" s="14">
        <v>0.12570000000000001</v>
      </c>
      <c r="E36" s="14">
        <v>48.9223</v>
      </c>
      <c r="F36" s="14">
        <v>5.3E-3</v>
      </c>
      <c r="G36" s="14">
        <v>0.33689999999999998</v>
      </c>
      <c r="H36" s="14">
        <v>1.26E-2</v>
      </c>
      <c r="I36" s="14">
        <v>99.464200000000005</v>
      </c>
      <c r="J36" s="20">
        <v>43585.185856481483</v>
      </c>
      <c r="K36" s="23">
        <f t="shared" si="0"/>
        <v>89.802010367263364</v>
      </c>
      <c r="N36" s="14">
        <v>54.509099999999997</v>
      </c>
      <c r="O36" s="14">
        <v>2.2467999999999999</v>
      </c>
      <c r="P36" s="14">
        <v>13.589600000000001</v>
      </c>
      <c r="Q36" s="14">
        <v>12.3767</v>
      </c>
      <c r="R36" s="14">
        <v>0.1958</v>
      </c>
      <c r="S36" s="14">
        <v>3.6046</v>
      </c>
      <c r="T36" s="14">
        <v>7.2072000000000003</v>
      </c>
      <c r="U36" s="14">
        <v>3.2846000000000002</v>
      </c>
      <c r="V36" s="14">
        <v>1.8617999999999999</v>
      </c>
      <c r="W36" s="14">
        <v>0.35210000000000002</v>
      </c>
      <c r="X36" s="14"/>
      <c r="Y36" s="14">
        <v>99.228200000000001</v>
      </c>
      <c r="Z36" s="20">
        <v>43593.226875</v>
      </c>
      <c r="AB36">
        <v>50.130499999999998</v>
      </c>
      <c r="AC36">
        <v>5.0000000000000001E-3</v>
      </c>
      <c r="AD36">
        <v>0.61980000000000002</v>
      </c>
      <c r="AE36">
        <v>16.400400000000001</v>
      </c>
      <c r="AF36">
        <v>0.46820000000000001</v>
      </c>
      <c r="AG36">
        <v>7.7636000000000003</v>
      </c>
      <c r="AH36">
        <v>22.564399999999999</v>
      </c>
      <c r="AI36">
        <v>0.70979999999999999</v>
      </c>
      <c r="AJ36" s="1">
        <v>5.9999999999999995E-4</v>
      </c>
      <c r="AK36">
        <v>1.35E-2</v>
      </c>
      <c r="AL36" s="1">
        <v>-5.3E-3</v>
      </c>
      <c r="AP36">
        <v>98.670500000000004</v>
      </c>
      <c r="AQ36" s="20">
        <v>43585.211168981485</v>
      </c>
    </row>
    <row r="37" spans="2:43" x14ac:dyDescent="0.25">
      <c r="B37" s="14">
        <v>40.081000000000003</v>
      </c>
      <c r="C37" s="14">
        <v>9.4620999999999995</v>
      </c>
      <c r="D37" s="14">
        <v>0.1234</v>
      </c>
      <c r="E37" s="14">
        <v>48.639699999999998</v>
      </c>
      <c r="F37" s="14">
        <v>9.5999999999999992E-3</v>
      </c>
      <c r="G37" s="14">
        <v>0.33160000000000001</v>
      </c>
      <c r="H37" s="14">
        <v>1.7399999999999999E-2</v>
      </c>
      <c r="I37" s="14">
        <v>98.661600000000007</v>
      </c>
      <c r="J37" s="20">
        <v>43585.190057870372</v>
      </c>
      <c r="K37" s="23">
        <f t="shared" ref="K37:K68" si="2">(E37/40.3044)/((E37/40.3044)+(C37/71.84))*100</f>
        <v>90.159967576609716</v>
      </c>
      <c r="N37" s="14">
        <v>54.025799999999997</v>
      </c>
      <c r="O37" s="14">
        <v>2.2328000000000001</v>
      </c>
      <c r="P37" s="14">
        <v>13.587</v>
      </c>
      <c r="Q37" s="14">
        <v>12.530900000000001</v>
      </c>
      <c r="R37" s="14">
        <v>0.183</v>
      </c>
      <c r="S37" s="14">
        <v>3.5741000000000001</v>
      </c>
      <c r="T37" s="14">
        <v>7.2049000000000003</v>
      </c>
      <c r="U37" s="14">
        <v>3.3589000000000002</v>
      </c>
      <c r="V37" s="14">
        <v>1.9295</v>
      </c>
      <c r="W37" s="14">
        <v>0.35849999999999999</v>
      </c>
      <c r="X37" s="14"/>
      <c r="Y37" s="14">
        <v>98.985299999999995</v>
      </c>
      <c r="Z37" s="20">
        <v>43593.230486111112</v>
      </c>
      <c r="AB37">
        <v>49.989899999999999</v>
      </c>
      <c r="AC37">
        <v>5.7999999999999996E-3</v>
      </c>
      <c r="AD37">
        <v>0.64419999999999999</v>
      </c>
      <c r="AE37">
        <v>16.4663</v>
      </c>
      <c r="AF37">
        <v>0.48920000000000002</v>
      </c>
      <c r="AG37">
        <v>7.8509000000000002</v>
      </c>
      <c r="AH37">
        <v>22.685400000000001</v>
      </c>
      <c r="AI37">
        <v>0.72130000000000005</v>
      </c>
      <c r="AJ37" s="1">
        <v>1.5E-3</v>
      </c>
      <c r="AK37">
        <v>1.0699999999999999E-2</v>
      </c>
      <c r="AL37" s="1">
        <v>3.8E-3</v>
      </c>
      <c r="AP37">
        <v>98.869</v>
      </c>
      <c r="AQ37" s="20">
        <v>43585.217442129629</v>
      </c>
    </row>
    <row r="38" spans="2:43" x14ac:dyDescent="0.25">
      <c r="B38" s="14">
        <v>40.051900000000003</v>
      </c>
      <c r="C38" s="14">
        <v>9.5676000000000005</v>
      </c>
      <c r="D38" s="14">
        <v>0.121</v>
      </c>
      <c r="E38" s="14">
        <v>48.988399999999999</v>
      </c>
      <c r="F38" s="14">
        <v>9.1999999999999998E-3</v>
      </c>
      <c r="G38" s="14">
        <v>0.33679999999999999</v>
      </c>
      <c r="H38" s="14">
        <v>1.0999999999999999E-2</v>
      </c>
      <c r="I38" s="14">
        <v>99.088899999999995</v>
      </c>
      <c r="J38" s="20">
        <v>43585.194305555553</v>
      </c>
      <c r="K38" s="23">
        <f t="shared" si="2"/>
        <v>90.12491669820092</v>
      </c>
      <c r="N38" s="14">
        <v>54.203200000000002</v>
      </c>
      <c r="O38" s="14">
        <v>2.2562000000000002</v>
      </c>
      <c r="P38" s="14">
        <v>13.624000000000001</v>
      </c>
      <c r="Q38" s="14">
        <v>13.1881</v>
      </c>
      <c r="R38" s="14">
        <v>0.1867</v>
      </c>
      <c r="S38" s="14">
        <v>3.6154000000000002</v>
      </c>
      <c r="T38" s="14">
        <v>7.1986999999999997</v>
      </c>
      <c r="U38" s="14">
        <v>3.1547999999999998</v>
      </c>
      <c r="V38" s="14">
        <v>1.7867999999999999</v>
      </c>
      <c r="W38" s="14">
        <v>0.3624</v>
      </c>
      <c r="X38" s="14"/>
      <c r="Y38" s="14">
        <v>99.575999999999993</v>
      </c>
      <c r="Z38" s="20">
        <v>43593.34103009259</v>
      </c>
      <c r="AB38">
        <v>49.7044</v>
      </c>
      <c r="AC38">
        <v>-1E-4</v>
      </c>
      <c r="AD38">
        <v>0.53820000000000001</v>
      </c>
      <c r="AE38">
        <v>16.5092</v>
      </c>
      <c r="AF38">
        <v>0.49740000000000001</v>
      </c>
      <c r="AG38">
        <v>7.7248999999999999</v>
      </c>
      <c r="AH38">
        <v>22.806999999999999</v>
      </c>
      <c r="AI38">
        <v>0.71730000000000005</v>
      </c>
      <c r="AJ38" s="1">
        <v>2.8999999999999998E-3</v>
      </c>
      <c r="AK38">
        <v>1.15E-2</v>
      </c>
      <c r="AL38" s="1">
        <v>1.2E-2</v>
      </c>
      <c r="AP38">
        <v>98.524699999999996</v>
      </c>
      <c r="AQ38" s="20">
        <v>43585.223715277774</v>
      </c>
    </row>
    <row r="39" spans="2:43" x14ac:dyDescent="0.25">
      <c r="B39" s="14">
        <v>40.417900000000003</v>
      </c>
      <c r="C39" s="14">
        <v>9.625</v>
      </c>
      <c r="D39" s="14">
        <v>0.12479999999999999</v>
      </c>
      <c r="E39" s="14">
        <v>48.695799999999998</v>
      </c>
      <c r="F39" s="14">
        <v>5.1000000000000004E-3</v>
      </c>
      <c r="G39" s="14">
        <v>0.3276</v>
      </c>
      <c r="H39" s="14">
        <v>1.5100000000000001E-2</v>
      </c>
      <c r="I39" s="14">
        <v>99.211399999999998</v>
      </c>
      <c r="J39" s="20">
        <v>43585.436377314814</v>
      </c>
      <c r="K39" s="23">
        <f t="shared" si="2"/>
        <v>90.017851776840658</v>
      </c>
      <c r="N39" s="14">
        <v>53.567900000000002</v>
      </c>
      <c r="O39" s="14">
        <v>2.2517999999999998</v>
      </c>
      <c r="P39" s="14">
        <v>13.555300000000001</v>
      </c>
      <c r="Q39" s="14">
        <v>12.464600000000001</v>
      </c>
      <c r="R39" s="14">
        <v>0.19789999999999999</v>
      </c>
      <c r="S39" s="14">
        <v>3.6855000000000002</v>
      </c>
      <c r="T39" s="14">
        <v>7.1031000000000004</v>
      </c>
      <c r="U39" s="14">
        <v>3.3753000000000002</v>
      </c>
      <c r="V39" s="14">
        <v>1.8328</v>
      </c>
      <c r="W39" s="14">
        <v>0.35520000000000002</v>
      </c>
      <c r="X39" s="14"/>
      <c r="Y39" s="14">
        <v>98.389399999999995</v>
      </c>
      <c r="Z39" s="20">
        <v>43593.344594907408</v>
      </c>
      <c r="AB39">
        <v>49.869399999999999</v>
      </c>
      <c r="AC39">
        <v>1.6999999999999999E-3</v>
      </c>
      <c r="AD39">
        <v>0.65100000000000002</v>
      </c>
      <c r="AE39">
        <v>16.4649</v>
      </c>
      <c r="AF39">
        <v>0.49690000000000001</v>
      </c>
      <c r="AG39">
        <v>7.7020999999999997</v>
      </c>
      <c r="AH39">
        <v>22.524100000000001</v>
      </c>
      <c r="AI39">
        <v>0.72140000000000004</v>
      </c>
      <c r="AJ39" s="1">
        <v>1.1999999999999999E-3</v>
      </c>
      <c r="AK39">
        <v>-4.1999999999999997E-3</v>
      </c>
      <c r="AL39" s="1">
        <v>7.6E-3</v>
      </c>
      <c r="AP39">
        <v>98.435900000000004</v>
      </c>
      <c r="AQ39" s="20">
        <v>43585.229988425926</v>
      </c>
    </row>
    <row r="40" spans="2:43" x14ac:dyDescent="0.25">
      <c r="B40" s="14">
        <v>40.720100000000002</v>
      </c>
      <c r="C40" s="14">
        <v>9.5502000000000002</v>
      </c>
      <c r="D40" s="14">
        <v>0.1211</v>
      </c>
      <c r="E40" s="14">
        <v>48.932099999999998</v>
      </c>
      <c r="F40" s="14">
        <v>7.6E-3</v>
      </c>
      <c r="G40" s="14">
        <v>0.33889999999999998</v>
      </c>
      <c r="I40" s="14">
        <v>99.682100000000005</v>
      </c>
      <c r="J40" s="20">
        <v>43585.442962962959</v>
      </c>
      <c r="K40" s="23">
        <f t="shared" si="2"/>
        <v>90.130881425178742</v>
      </c>
      <c r="N40" s="14">
        <v>53.866</v>
      </c>
      <c r="O40" s="14">
        <v>2.2599</v>
      </c>
      <c r="P40" s="14">
        <v>13.4</v>
      </c>
      <c r="Q40" s="14">
        <v>12.6975</v>
      </c>
      <c r="R40" s="14">
        <v>0.2014</v>
      </c>
      <c r="S40" s="14">
        <v>3.6257999999999999</v>
      </c>
      <c r="T40" s="14">
        <v>7.1818999999999997</v>
      </c>
      <c r="U40" s="14">
        <v>3.1861000000000002</v>
      </c>
      <c r="V40" s="14">
        <v>1.9325000000000001</v>
      </c>
      <c r="W40" s="14">
        <v>0.35160000000000002</v>
      </c>
      <c r="X40" s="14"/>
      <c r="Y40" s="14">
        <v>98.702600000000004</v>
      </c>
      <c r="Z40" s="20">
        <v>43593.34814814815</v>
      </c>
      <c r="AB40">
        <v>49.954900000000002</v>
      </c>
      <c r="AD40">
        <v>0.62670000000000003</v>
      </c>
      <c r="AE40">
        <v>16.291799999999999</v>
      </c>
      <c r="AF40">
        <v>0.47510000000000002</v>
      </c>
      <c r="AG40">
        <v>7.5175000000000001</v>
      </c>
      <c r="AH40">
        <v>22.7254</v>
      </c>
      <c r="AI40">
        <v>0.749</v>
      </c>
      <c r="AK40">
        <v>0</v>
      </c>
      <c r="AM40">
        <v>1.2699999999999999E-2</v>
      </c>
      <c r="AP40">
        <v>98.353099999999998</v>
      </c>
      <c r="AQ40" s="20">
        <v>43585.348437499997</v>
      </c>
    </row>
    <row r="41" spans="2:43" x14ac:dyDescent="0.25">
      <c r="B41" s="14">
        <v>40.376199999999997</v>
      </c>
      <c r="C41" s="14">
        <v>9.6920999999999999</v>
      </c>
      <c r="D41" s="14">
        <v>0.122</v>
      </c>
      <c r="E41" s="14">
        <v>48.957000000000001</v>
      </c>
      <c r="F41" s="14">
        <v>7.0000000000000001E-3</v>
      </c>
      <c r="G41" s="14">
        <v>0.3327</v>
      </c>
      <c r="I41" s="14">
        <v>99.505600000000001</v>
      </c>
      <c r="J41" s="20">
        <v>43585.445891203701</v>
      </c>
      <c r="K41" s="23">
        <f t="shared" si="2"/>
        <v>90.003486452498009</v>
      </c>
      <c r="N41" s="14">
        <v>54.3613</v>
      </c>
      <c r="O41" s="14">
        <v>2.2604000000000002</v>
      </c>
      <c r="P41" s="14">
        <v>13.2431</v>
      </c>
      <c r="Q41" s="14">
        <v>12.8222</v>
      </c>
      <c r="R41" s="14">
        <v>0.20300000000000001</v>
      </c>
      <c r="S41" s="14">
        <v>3.6436999999999999</v>
      </c>
      <c r="T41" s="14">
        <v>7.1083999999999996</v>
      </c>
      <c r="U41" s="14">
        <v>3.3031000000000001</v>
      </c>
      <c r="V41" s="14">
        <v>1.7138</v>
      </c>
      <c r="W41" s="14">
        <v>0.34839999999999999</v>
      </c>
      <c r="X41" s="14"/>
      <c r="Y41" s="14">
        <v>99.007400000000004</v>
      </c>
      <c r="Z41" s="20">
        <v>43594.25277777778</v>
      </c>
      <c r="AB41">
        <v>49.391500000000001</v>
      </c>
      <c r="AD41">
        <v>0.57050000000000001</v>
      </c>
      <c r="AE41">
        <v>16.365600000000001</v>
      </c>
      <c r="AF41">
        <v>0.48430000000000001</v>
      </c>
      <c r="AG41">
        <v>7.5163000000000002</v>
      </c>
      <c r="AH41">
        <v>22.654900000000001</v>
      </c>
      <c r="AI41">
        <v>0.73270000000000002</v>
      </c>
      <c r="AK41">
        <v>0</v>
      </c>
      <c r="AM41">
        <v>9.9000000000000008E-3</v>
      </c>
      <c r="AP41">
        <v>97.7256</v>
      </c>
      <c r="AQ41" s="20">
        <v>43585.351875</v>
      </c>
    </row>
    <row r="42" spans="2:43" x14ac:dyDescent="0.25">
      <c r="B42" s="14">
        <v>40.490299999999998</v>
      </c>
      <c r="C42" s="14">
        <v>9.8652999999999995</v>
      </c>
      <c r="D42" s="14">
        <v>0.1164</v>
      </c>
      <c r="E42" s="14">
        <v>49.039000000000001</v>
      </c>
      <c r="F42" s="14">
        <v>1.17E-2</v>
      </c>
      <c r="G42" s="14">
        <v>0.34539999999999998</v>
      </c>
      <c r="I42" s="14">
        <v>99.889300000000006</v>
      </c>
      <c r="J42" s="20">
        <v>43585.448877314811</v>
      </c>
      <c r="K42" s="23">
        <f t="shared" si="2"/>
        <v>89.858252447739389</v>
      </c>
      <c r="N42" s="14">
        <v>54.539299999999997</v>
      </c>
      <c r="O42" s="14">
        <v>2.2450999999999999</v>
      </c>
      <c r="P42" s="14">
        <v>13.3522</v>
      </c>
      <c r="Q42" s="14">
        <v>12.7502</v>
      </c>
      <c r="R42" s="14">
        <v>0.2041</v>
      </c>
      <c r="S42" s="14">
        <v>3.5979999999999999</v>
      </c>
      <c r="T42" s="14">
        <v>7.2632000000000003</v>
      </c>
      <c r="U42" s="14">
        <v>2.7018</v>
      </c>
      <c r="V42" s="14">
        <v>1.8107</v>
      </c>
      <c r="W42" s="14">
        <v>0.34920000000000001</v>
      </c>
      <c r="X42" s="14"/>
      <c r="Y42" s="14">
        <v>98.813800000000001</v>
      </c>
      <c r="Z42" s="20">
        <v>43594.256365740737</v>
      </c>
      <c r="AB42">
        <v>49.810099999999998</v>
      </c>
      <c r="AD42">
        <v>0.61099999999999999</v>
      </c>
      <c r="AE42">
        <v>16.345500000000001</v>
      </c>
      <c r="AF42">
        <v>0.497</v>
      </c>
      <c r="AG42">
        <v>7.5057999999999998</v>
      </c>
      <c r="AH42">
        <v>22.556000000000001</v>
      </c>
      <c r="AI42">
        <v>0.73519999999999996</v>
      </c>
      <c r="AK42">
        <v>0</v>
      </c>
      <c r="AM42">
        <v>5.7000000000000002E-3</v>
      </c>
      <c r="AP42">
        <v>98.066199999999995</v>
      </c>
      <c r="AQ42" s="20">
        <v>43585.35527777778</v>
      </c>
    </row>
    <row r="43" spans="2:43" x14ac:dyDescent="0.25">
      <c r="B43" s="14">
        <v>40.769799999999996</v>
      </c>
      <c r="C43" s="14">
        <v>9.6079000000000008</v>
      </c>
      <c r="D43" s="14">
        <v>0.1366</v>
      </c>
      <c r="E43" s="14">
        <v>49.010599999999997</v>
      </c>
      <c r="F43" s="14">
        <v>7.9000000000000008E-3</v>
      </c>
      <c r="G43" s="14">
        <v>0.3367</v>
      </c>
      <c r="I43" s="14">
        <v>99.880899999999997</v>
      </c>
      <c r="J43" s="20">
        <v>43585.451793981483</v>
      </c>
      <c r="K43" s="23">
        <f t="shared" si="2"/>
        <v>90.091489809785259</v>
      </c>
      <c r="N43" s="14">
        <v>54.362499999999997</v>
      </c>
      <c r="O43" s="14">
        <v>2.2690999999999999</v>
      </c>
      <c r="P43" s="14">
        <v>13.191000000000001</v>
      </c>
      <c r="Q43" s="14">
        <v>12.918900000000001</v>
      </c>
      <c r="R43" s="14">
        <v>0.20219999999999999</v>
      </c>
      <c r="S43" s="14">
        <v>3.5634000000000001</v>
      </c>
      <c r="T43" s="14">
        <v>7.3319999999999999</v>
      </c>
      <c r="U43" s="14">
        <v>3.28</v>
      </c>
      <c r="V43" s="14">
        <v>1.8078000000000001</v>
      </c>
      <c r="W43" s="14">
        <v>0.36720000000000003</v>
      </c>
      <c r="X43" s="14"/>
      <c r="Y43" s="14">
        <v>99.293999999999997</v>
      </c>
      <c r="Z43" s="20">
        <v>43594.259965277779</v>
      </c>
      <c r="AB43">
        <v>50.370399999999997</v>
      </c>
      <c r="AC43">
        <v>5.1999999999999998E-3</v>
      </c>
      <c r="AD43">
        <v>0.60440000000000005</v>
      </c>
      <c r="AE43">
        <v>16.295500000000001</v>
      </c>
      <c r="AF43">
        <v>0.47060000000000002</v>
      </c>
      <c r="AG43">
        <v>7.8417000000000003</v>
      </c>
      <c r="AH43">
        <v>22.6494</v>
      </c>
      <c r="AI43">
        <v>0</v>
      </c>
      <c r="AK43">
        <v>1.3299999999999999E-2</v>
      </c>
      <c r="AM43">
        <v>0</v>
      </c>
      <c r="AP43">
        <v>98.250600000000006</v>
      </c>
      <c r="AQ43" s="20">
        <v>43585.425856481481</v>
      </c>
    </row>
    <row r="44" spans="2:43" x14ac:dyDescent="0.25">
      <c r="B44" s="14">
        <v>40.184600000000003</v>
      </c>
      <c r="C44" s="14">
        <v>9.7487999999999992</v>
      </c>
      <c r="D44" s="14">
        <v>0.1195</v>
      </c>
      <c r="E44" s="14">
        <v>49.062800000000003</v>
      </c>
      <c r="F44" s="14">
        <v>1.2200000000000001E-2</v>
      </c>
      <c r="G44" s="14">
        <v>0.33450000000000002</v>
      </c>
      <c r="H44" s="14">
        <v>2.1000000000000001E-2</v>
      </c>
      <c r="I44" s="14">
        <v>99.482600000000005</v>
      </c>
      <c r="J44" s="20">
        <v>43586.166585648149</v>
      </c>
      <c r="K44" s="23">
        <f t="shared" si="2"/>
        <v>89.97037909209223</v>
      </c>
      <c r="N44" s="14">
        <v>53.471299999999999</v>
      </c>
      <c r="O44" s="14">
        <v>2.2751000000000001</v>
      </c>
      <c r="P44" s="14">
        <v>13.285299999999999</v>
      </c>
      <c r="Q44" s="14">
        <v>12.8253</v>
      </c>
      <c r="R44" s="14">
        <v>0.20250000000000001</v>
      </c>
      <c r="S44" s="14">
        <v>3.5184000000000002</v>
      </c>
      <c r="T44" s="14">
        <v>7.2072000000000003</v>
      </c>
      <c r="U44" s="14">
        <v>3.2317999999999998</v>
      </c>
      <c r="V44" s="14">
        <v>1.8003</v>
      </c>
      <c r="W44" s="14">
        <v>0.33560000000000001</v>
      </c>
      <c r="X44" s="14"/>
      <c r="Y44" s="14">
        <v>98.152799999999999</v>
      </c>
      <c r="Z44" s="20">
        <v>43594.263541666667</v>
      </c>
      <c r="AB44">
        <v>49.992100000000001</v>
      </c>
      <c r="AC44">
        <v>7.0000000000000001E-3</v>
      </c>
      <c r="AD44">
        <v>0.60260000000000002</v>
      </c>
      <c r="AE44">
        <v>16.610199999999999</v>
      </c>
      <c r="AF44">
        <v>0.50270000000000004</v>
      </c>
      <c r="AG44">
        <v>7.8535000000000004</v>
      </c>
      <c r="AH44">
        <v>22.711200000000002</v>
      </c>
      <c r="AI44">
        <v>0</v>
      </c>
      <c r="AK44">
        <v>9.9000000000000008E-3</v>
      </c>
      <c r="AM44">
        <v>0</v>
      </c>
      <c r="AP44">
        <v>98.289199999999994</v>
      </c>
      <c r="AQ44" s="20">
        <v>43585.429479166669</v>
      </c>
    </row>
    <row r="45" spans="2:43" x14ac:dyDescent="0.25">
      <c r="B45" s="14">
        <v>40.2483</v>
      </c>
      <c r="C45" s="14">
        <v>9.4187999999999992</v>
      </c>
      <c r="D45" s="14">
        <v>0.13020000000000001</v>
      </c>
      <c r="E45" s="14">
        <v>48.6449</v>
      </c>
      <c r="F45" s="14">
        <v>8.3000000000000001E-3</v>
      </c>
      <c r="G45" s="14">
        <v>0.35449999999999998</v>
      </c>
      <c r="H45" s="14">
        <v>1.5100000000000001E-2</v>
      </c>
      <c r="I45" s="14">
        <v>98.814700000000002</v>
      </c>
      <c r="J45" s="20">
        <v>43586.170798611114</v>
      </c>
      <c r="K45" s="23">
        <f t="shared" si="2"/>
        <v>90.201529314540821</v>
      </c>
      <c r="N45" s="14">
        <v>54.2517</v>
      </c>
      <c r="O45" s="14">
        <v>2.2663000000000002</v>
      </c>
      <c r="P45" s="14">
        <v>13.3005</v>
      </c>
      <c r="Q45" s="14">
        <v>12.8376</v>
      </c>
      <c r="R45" s="14">
        <v>0.19359999999999999</v>
      </c>
      <c r="S45" s="14">
        <v>3.6796000000000002</v>
      </c>
      <c r="T45" s="14">
        <v>7.4268999999999998</v>
      </c>
      <c r="U45" s="14">
        <v>3.0811999999999999</v>
      </c>
      <c r="V45" s="14">
        <v>1.7384999999999999</v>
      </c>
      <c r="W45" s="14">
        <v>0.34560000000000002</v>
      </c>
      <c r="X45" s="14"/>
      <c r="Y45" s="14">
        <v>99.121499999999997</v>
      </c>
      <c r="Z45" s="20">
        <v>43594.267129629632</v>
      </c>
      <c r="AB45">
        <v>49.801099999999998</v>
      </c>
      <c r="AC45">
        <v>4.5999999999999999E-3</v>
      </c>
      <c r="AD45">
        <v>0.63600000000000001</v>
      </c>
      <c r="AE45">
        <v>16.2484</v>
      </c>
      <c r="AF45">
        <v>0.47799999999999998</v>
      </c>
      <c r="AG45">
        <v>7.7587999999999999</v>
      </c>
      <c r="AH45">
        <v>22.624199999999998</v>
      </c>
      <c r="AI45">
        <v>0</v>
      </c>
      <c r="AK45">
        <v>7.4999999999999997E-3</v>
      </c>
      <c r="AM45">
        <v>0</v>
      </c>
      <c r="AP45">
        <v>97.558599999999998</v>
      </c>
      <c r="AQ45" s="20">
        <v>43585.432928240742</v>
      </c>
    </row>
    <row r="46" spans="2:43" x14ac:dyDescent="0.25">
      <c r="B46" s="14">
        <v>40.487499999999997</v>
      </c>
      <c r="C46" s="14">
        <v>9.8956999999999997</v>
      </c>
      <c r="D46" s="14">
        <v>0.1328</v>
      </c>
      <c r="E46" s="14">
        <v>49.000900000000001</v>
      </c>
      <c r="F46" s="14">
        <v>7.1000000000000004E-3</v>
      </c>
      <c r="G46" s="14">
        <v>0.33800000000000002</v>
      </c>
      <c r="H46" s="14">
        <v>1.32E-2</v>
      </c>
      <c r="I46" s="14">
        <v>99.873500000000007</v>
      </c>
      <c r="J46" s="20">
        <v>43586.175011574072</v>
      </c>
      <c r="K46" s="23">
        <f t="shared" si="2"/>
        <v>89.823076153715292</v>
      </c>
      <c r="N46" s="14">
        <v>54.046599999999998</v>
      </c>
      <c r="O46" s="14">
        <v>2.2639999999999998</v>
      </c>
      <c r="P46" s="14">
        <v>13.4777</v>
      </c>
      <c r="Q46" s="14">
        <v>12.5898</v>
      </c>
      <c r="R46" s="14">
        <v>0.1991</v>
      </c>
      <c r="S46" s="14">
        <v>3.6375999999999999</v>
      </c>
      <c r="T46" s="14">
        <v>7.2337999999999996</v>
      </c>
      <c r="U46" s="14">
        <v>3.2275</v>
      </c>
      <c r="V46" s="14">
        <v>1.7744</v>
      </c>
      <c r="W46" s="14">
        <v>0.35909999999999997</v>
      </c>
      <c r="X46" s="14"/>
      <c r="Y46" s="14">
        <v>98.809700000000007</v>
      </c>
      <c r="Z46" s="20">
        <v>43594.3359375</v>
      </c>
      <c r="AB46">
        <v>50.256599999999999</v>
      </c>
      <c r="AC46">
        <v>1.1999999999999999E-3</v>
      </c>
      <c r="AD46">
        <v>0.58550000000000002</v>
      </c>
      <c r="AE46">
        <v>16.4712</v>
      </c>
      <c r="AF46">
        <v>0.48249999999999998</v>
      </c>
      <c r="AG46">
        <v>7.9829999999999997</v>
      </c>
      <c r="AH46">
        <v>22.714700000000001</v>
      </c>
      <c r="AI46">
        <v>0</v>
      </c>
      <c r="AJ46" s="25"/>
      <c r="AK46">
        <v>-1.1000000000000001E-3</v>
      </c>
      <c r="AM46">
        <v>0</v>
      </c>
      <c r="AP46">
        <v>98.493499999999997</v>
      </c>
      <c r="AQ46" s="20">
        <v>43585.4684837963</v>
      </c>
    </row>
    <row r="47" spans="2:43" x14ac:dyDescent="0.25">
      <c r="B47" s="14">
        <v>40.338900000000002</v>
      </c>
      <c r="C47" s="14">
        <v>9.7276000000000007</v>
      </c>
      <c r="D47" s="14">
        <v>0.1217</v>
      </c>
      <c r="E47" s="14">
        <v>48.968200000000003</v>
      </c>
      <c r="F47" s="14">
        <v>9.2999999999999992E-3</v>
      </c>
      <c r="G47" s="14">
        <v>0.33810000000000001</v>
      </c>
      <c r="H47" s="14">
        <v>1.23E-2</v>
      </c>
      <c r="I47" s="14">
        <v>99.507499999999993</v>
      </c>
      <c r="J47" s="20">
        <v>43586.179247685184</v>
      </c>
      <c r="K47" s="23">
        <f t="shared" si="2"/>
        <v>89.972607652802424</v>
      </c>
      <c r="N47" s="14">
        <v>53.892299999999999</v>
      </c>
      <c r="O47" s="14">
        <v>2.262</v>
      </c>
      <c r="P47" s="14">
        <v>13.7317</v>
      </c>
      <c r="Q47" s="14">
        <v>12.767099999999999</v>
      </c>
      <c r="R47" s="14">
        <v>0.19109999999999999</v>
      </c>
      <c r="S47" s="14">
        <v>3.7721</v>
      </c>
      <c r="T47" s="14">
        <v>7.2225999999999999</v>
      </c>
      <c r="U47" s="14">
        <v>3.2216999999999998</v>
      </c>
      <c r="V47" s="14">
        <v>1.7484999999999999</v>
      </c>
      <c r="W47" s="14">
        <v>0.3513</v>
      </c>
      <c r="X47" s="14"/>
      <c r="Y47" s="14">
        <v>99.160399999999996</v>
      </c>
      <c r="Z47" s="20">
        <v>43594.339513888888</v>
      </c>
      <c r="AB47">
        <v>50.500500000000002</v>
      </c>
      <c r="AC47">
        <v>9.1999999999999998E-3</v>
      </c>
      <c r="AD47">
        <v>0.60970000000000002</v>
      </c>
      <c r="AE47">
        <v>16.3886</v>
      </c>
      <c r="AF47">
        <v>0.48209999999999997</v>
      </c>
      <c r="AG47">
        <v>7.9297000000000004</v>
      </c>
      <c r="AH47">
        <v>22.613900000000001</v>
      </c>
      <c r="AI47">
        <v>0</v>
      </c>
      <c r="AJ47" s="25"/>
      <c r="AK47">
        <v>9.4999999999999998E-3</v>
      </c>
      <c r="AM47">
        <v>0</v>
      </c>
      <c r="AP47">
        <v>98.543199999999999</v>
      </c>
      <c r="AQ47" s="20">
        <v>43585.47210648148</v>
      </c>
    </row>
    <row r="48" spans="2:43" x14ac:dyDescent="0.25">
      <c r="B48" s="14">
        <v>40.232500000000002</v>
      </c>
      <c r="C48" s="14">
        <v>9.7292000000000005</v>
      </c>
      <c r="D48" s="14">
        <v>0.1143</v>
      </c>
      <c r="E48" s="14">
        <v>48.984099999999998</v>
      </c>
      <c r="F48" s="14">
        <v>9.1000000000000004E-3</v>
      </c>
      <c r="G48" s="14">
        <v>0.34549999999999997</v>
      </c>
      <c r="H48" s="14">
        <v>1.77E-2</v>
      </c>
      <c r="I48" s="14">
        <v>99.428700000000006</v>
      </c>
      <c r="J48" s="20">
        <v>43586.183518518519</v>
      </c>
      <c r="K48" s="23">
        <f t="shared" si="2"/>
        <v>89.974052697305424</v>
      </c>
      <c r="N48" s="14">
        <v>54.507599999999996</v>
      </c>
      <c r="O48" s="14">
        <v>2.2738999999999998</v>
      </c>
      <c r="P48" s="14">
        <v>13.5436</v>
      </c>
      <c r="Q48" s="14">
        <v>12.6431</v>
      </c>
      <c r="R48" s="14">
        <v>0.1905</v>
      </c>
      <c r="S48" s="14">
        <v>3.5297000000000001</v>
      </c>
      <c r="T48" s="14">
        <v>7.2755999999999998</v>
      </c>
      <c r="U48" s="14">
        <v>3.0531999999999999</v>
      </c>
      <c r="V48" s="14">
        <v>1.6882999999999999</v>
      </c>
      <c r="W48" s="14">
        <v>0.36880000000000002</v>
      </c>
      <c r="X48" s="14"/>
      <c r="Y48" s="14">
        <v>99.074299999999994</v>
      </c>
      <c r="Z48" s="20">
        <v>43594.343101851853</v>
      </c>
      <c r="AB48">
        <v>50.107999999999997</v>
      </c>
      <c r="AC48">
        <v>5.5999999999999999E-3</v>
      </c>
      <c r="AD48">
        <v>0.54269999999999996</v>
      </c>
      <c r="AE48">
        <v>16.459700000000002</v>
      </c>
      <c r="AF48">
        <v>0.50460000000000005</v>
      </c>
      <c r="AG48">
        <v>7.8402000000000003</v>
      </c>
      <c r="AH48">
        <v>22.843</v>
      </c>
      <c r="AI48">
        <v>0</v>
      </c>
      <c r="AJ48" s="25"/>
      <c r="AK48">
        <v>9.1000000000000004E-3</v>
      </c>
      <c r="AM48">
        <v>0</v>
      </c>
      <c r="AP48">
        <v>98.312899999999999</v>
      </c>
      <c r="AQ48" s="20">
        <v>43585.47556712963</v>
      </c>
    </row>
    <row r="49" spans="2:43" x14ac:dyDescent="0.25">
      <c r="B49">
        <v>41.156999999999996</v>
      </c>
      <c r="C49" s="14">
        <v>9.6313999999999993</v>
      </c>
      <c r="E49" s="14">
        <v>49.267099999999999</v>
      </c>
      <c r="I49">
        <v>100.05549999999999</v>
      </c>
      <c r="J49" s="20">
        <v>43586.744699074072</v>
      </c>
      <c r="K49" s="23">
        <f t="shared" si="2"/>
        <v>90.116251709754764</v>
      </c>
      <c r="N49" s="14">
        <v>53.941699999999997</v>
      </c>
      <c r="O49" s="14">
        <v>2.2837999999999998</v>
      </c>
      <c r="P49" s="14">
        <v>13.6608</v>
      </c>
      <c r="Q49" s="14">
        <v>12.749000000000001</v>
      </c>
      <c r="R49" s="14">
        <v>0.20130000000000001</v>
      </c>
      <c r="S49" s="14">
        <v>3.5518000000000001</v>
      </c>
      <c r="T49" s="14">
        <v>7.2363</v>
      </c>
      <c r="U49" s="14">
        <v>3.2549000000000001</v>
      </c>
      <c r="V49" s="14">
        <v>1.7823</v>
      </c>
      <c r="W49" s="14">
        <v>0.35439999999999999</v>
      </c>
      <c r="X49" s="14"/>
      <c r="Y49" s="14">
        <v>99.016199999999998</v>
      </c>
      <c r="Z49" s="20">
        <v>43595.339201388888</v>
      </c>
      <c r="AB49">
        <v>49.8645</v>
      </c>
      <c r="AC49">
        <v>2.8999999999999998E-3</v>
      </c>
      <c r="AD49">
        <v>0.58540000000000003</v>
      </c>
      <c r="AE49">
        <v>16.436499999999999</v>
      </c>
      <c r="AF49">
        <v>0.5111</v>
      </c>
      <c r="AG49">
        <v>7.8689999999999998</v>
      </c>
      <c r="AH49">
        <v>22.660900000000002</v>
      </c>
      <c r="AI49">
        <v>0</v>
      </c>
      <c r="AJ49" s="25"/>
      <c r="AK49">
        <v>3.0999999999999999E-3</v>
      </c>
      <c r="AM49">
        <v>0</v>
      </c>
      <c r="AP49">
        <v>97.933300000000003</v>
      </c>
      <c r="AQ49" s="20">
        <v>43585.478946759256</v>
      </c>
    </row>
    <row r="50" spans="2:43" x14ac:dyDescent="0.25">
      <c r="B50">
        <v>40.856999999999999</v>
      </c>
      <c r="C50" s="14">
        <v>9.5271000000000008</v>
      </c>
      <c r="E50" s="14">
        <v>49.612400000000001</v>
      </c>
      <c r="I50">
        <v>99.996499999999997</v>
      </c>
      <c r="J50" s="20">
        <v>43586.745636574073</v>
      </c>
      <c r="K50" s="23">
        <f t="shared" si="2"/>
        <v>90.274302339751713</v>
      </c>
      <c r="N50" s="14">
        <v>54.881700000000002</v>
      </c>
      <c r="O50" s="14">
        <v>2.2725</v>
      </c>
      <c r="P50" s="14">
        <v>13.170199999999999</v>
      </c>
      <c r="Q50" s="14">
        <v>12.9657</v>
      </c>
      <c r="R50" s="14">
        <v>0.19769999999999999</v>
      </c>
      <c r="S50" s="14">
        <v>3.6452</v>
      </c>
      <c r="T50" s="14">
        <v>7.4396000000000004</v>
      </c>
      <c r="U50" s="14">
        <v>3.2770000000000001</v>
      </c>
      <c r="V50" s="14">
        <v>1.8177000000000001</v>
      </c>
      <c r="W50" s="14">
        <v>0.34060000000000001</v>
      </c>
      <c r="X50" s="14"/>
      <c r="Y50" s="14">
        <v>100.00790000000001</v>
      </c>
      <c r="Z50" s="20">
        <v>43595.342777777776</v>
      </c>
      <c r="AB50">
        <v>50.265300000000003</v>
      </c>
      <c r="AC50">
        <v>5.5999999999999999E-3</v>
      </c>
      <c r="AD50">
        <v>0.54769999999999996</v>
      </c>
      <c r="AE50">
        <v>15.9839</v>
      </c>
      <c r="AF50">
        <v>0.49149999999999999</v>
      </c>
      <c r="AG50">
        <v>8.0932999999999993</v>
      </c>
      <c r="AH50">
        <v>22.6464</v>
      </c>
      <c r="AI50">
        <v>0.71579999999999999</v>
      </c>
      <c r="AJ50">
        <v>1.4E-3</v>
      </c>
      <c r="AK50">
        <v>9.1999999999999998E-3</v>
      </c>
      <c r="AL50">
        <v>2.0999999999999999E-3</v>
      </c>
      <c r="AM50">
        <v>0</v>
      </c>
      <c r="AP50">
        <v>98.762299999999996</v>
      </c>
      <c r="AQ50" s="20">
        <v>43586.1878125</v>
      </c>
    </row>
    <row r="51" spans="2:43" x14ac:dyDescent="0.25">
      <c r="B51">
        <v>41.424100000000003</v>
      </c>
      <c r="C51" s="14">
        <v>9.6481999999999992</v>
      </c>
      <c r="E51" s="14">
        <v>49.950200000000002</v>
      </c>
      <c r="I51">
        <v>101.02249999999999</v>
      </c>
      <c r="J51" s="20">
        <v>43586.746574074074</v>
      </c>
      <c r="K51" s="23">
        <f t="shared" si="2"/>
        <v>90.222860842172352</v>
      </c>
      <c r="N51" s="14">
        <v>54.382599999999996</v>
      </c>
      <c r="O51" s="14">
        <v>2.2968000000000002</v>
      </c>
      <c r="P51" s="14">
        <v>13.3344</v>
      </c>
      <c r="Q51" s="14">
        <v>13.0922</v>
      </c>
      <c r="R51" s="14">
        <v>0.18479999999999999</v>
      </c>
      <c r="S51" s="14">
        <v>3.6135999999999999</v>
      </c>
      <c r="T51" s="14">
        <v>7.1698000000000004</v>
      </c>
      <c r="U51" s="14">
        <v>3.1147999999999998</v>
      </c>
      <c r="V51" s="14">
        <v>1.7735000000000001</v>
      </c>
      <c r="W51" s="14">
        <v>0.35730000000000001</v>
      </c>
      <c r="X51" s="14"/>
      <c r="Y51" s="14">
        <v>99.319699999999997</v>
      </c>
      <c r="Z51" s="20">
        <v>43595.346354166664</v>
      </c>
      <c r="AB51">
        <v>50.190800000000003</v>
      </c>
      <c r="AC51">
        <v>3.0000000000000001E-3</v>
      </c>
      <c r="AD51">
        <v>0.5302</v>
      </c>
      <c r="AE51">
        <v>16.075900000000001</v>
      </c>
      <c r="AF51">
        <v>0.50590000000000002</v>
      </c>
      <c r="AG51">
        <v>8.15</v>
      </c>
      <c r="AH51">
        <v>22.700099999999999</v>
      </c>
      <c r="AI51">
        <v>0.71730000000000005</v>
      </c>
      <c r="AJ51">
        <v>3.0000000000000001E-3</v>
      </c>
      <c r="AK51">
        <v>1.38E-2</v>
      </c>
      <c r="AL51">
        <v>-6.4000000000000003E-3</v>
      </c>
      <c r="AM51">
        <v>0</v>
      </c>
      <c r="AP51">
        <v>98.883600000000001</v>
      </c>
      <c r="AQ51" s="20">
        <v>43586.194062499999</v>
      </c>
    </row>
    <row r="52" spans="2:43" x14ac:dyDescent="0.25">
      <c r="B52">
        <v>40.948900000000002</v>
      </c>
      <c r="C52" s="14">
        <v>9.6180000000000003</v>
      </c>
      <c r="E52" s="14">
        <v>49.595799999999997</v>
      </c>
      <c r="I52">
        <v>100.1627</v>
      </c>
      <c r="J52" s="20">
        <v>43586.747777777775</v>
      </c>
      <c r="K52" s="23">
        <f t="shared" si="2"/>
        <v>90.187648994370818</v>
      </c>
      <c r="N52" s="14">
        <v>54.131700000000002</v>
      </c>
      <c r="O52" s="14">
        <v>2.2671000000000001</v>
      </c>
      <c r="P52" s="14">
        <v>13.5091</v>
      </c>
      <c r="Q52" s="14">
        <v>13.080299999999999</v>
      </c>
      <c r="R52" s="14">
        <v>0.1983</v>
      </c>
      <c r="S52" s="14">
        <v>3.6831999999999998</v>
      </c>
      <c r="T52" s="14">
        <v>7.2347999999999999</v>
      </c>
      <c r="U52" s="14">
        <v>3.1646999999999998</v>
      </c>
      <c r="V52" s="14">
        <v>1.6835</v>
      </c>
      <c r="W52" s="14">
        <v>0.3599</v>
      </c>
      <c r="X52" s="14"/>
      <c r="Y52" s="14">
        <v>99.312399999999997</v>
      </c>
      <c r="Z52" s="20">
        <v>43595.349965277775</v>
      </c>
      <c r="AB52">
        <v>50.588200000000001</v>
      </c>
      <c r="AC52">
        <v>1.6000000000000001E-3</v>
      </c>
      <c r="AD52">
        <v>0.61529999999999996</v>
      </c>
      <c r="AE52">
        <v>16.193100000000001</v>
      </c>
      <c r="AF52">
        <v>0.48809999999999998</v>
      </c>
      <c r="AG52">
        <v>8.0631000000000004</v>
      </c>
      <c r="AH52">
        <v>22.679600000000001</v>
      </c>
      <c r="AI52">
        <v>0.7137</v>
      </c>
      <c r="AJ52">
        <v>4.0000000000000001E-3</v>
      </c>
      <c r="AK52">
        <v>1.9E-3</v>
      </c>
      <c r="AL52">
        <v>2.0999999999999999E-3</v>
      </c>
      <c r="AM52">
        <v>0</v>
      </c>
      <c r="AP52">
        <v>99.350499999999997</v>
      </c>
      <c r="AQ52" s="20">
        <v>43586.200300925928</v>
      </c>
    </row>
    <row r="53" spans="2:43" x14ac:dyDescent="0.25">
      <c r="B53">
        <v>40.320799999999998</v>
      </c>
      <c r="C53" s="14">
        <v>9.5229999999999997</v>
      </c>
      <c r="D53" s="14">
        <v>0.12670000000000001</v>
      </c>
      <c r="E53" s="14">
        <v>49.047499999999999</v>
      </c>
      <c r="F53" s="14">
        <v>8.3999999999999995E-3</v>
      </c>
      <c r="G53" s="14">
        <v>0.34560000000000002</v>
      </c>
      <c r="H53">
        <v>1.49E-2</v>
      </c>
      <c r="I53" s="14">
        <v>99.383899999999997</v>
      </c>
      <c r="J53" s="20">
        <v>43587.137557870374</v>
      </c>
      <c r="K53" s="23">
        <f t="shared" si="2"/>
        <v>90.177108422567841</v>
      </c>
      <c r="N53" s="14">
        <v>53.948799999999999</v>
      </c>
      <c r="O53" s="14">
        <v>2.2646999999999999</v>
      </c>
      <c r="P53" s="14">
        <v>13.688599999999999</v>
      </c>
      <c r="Q53" s="14">
        <v>12.8552</v>
      </c>
      <c r="R53" s="14">
        <v>0.19950000000000001</v>
      </c>
      <c r="S53" s="14">
        <v>3.5606</v>
      </c>
      <c r="T53" s="14">
        <v>7.1943000000000001</v>
      </c>
      <c r="U53" s="14">
        <v>3.1331000000000002</v>
      </c>
      <c r="V53" s="14">
        <v>1.7561</v>
      </c>
      <c r="W53" s="14">
        <v>0.3498</v>
      </c>
      <c r="X53" s="14"/>
      <c r="Y53" s="14">
        <v>98.950699999999998</v>
      </c>
      <c r="Z53" s="20">
        <v>43595.353587962964</v>
      </c>
      <c r="AB53">
        <v>49.911200000000001</v>
      </c>
      <c r="AC53">
        <v>2.8E-3</v>
      </c>
      <c r="AD53">
        <v>0.58140000000000003</v>
      </c>
      <c r="AE53">
        <v>16.218800000000002</v>
      </c>
      <c r="AF53">
        <v>0.49009999999999998</v>
      </c>
      <c r="AG53">
        <v>8.0519999999999996</v>
      </c>
      <c r="AH53">
        <v>22.645</v>
      </c>
      <c r="AI53">
        <v>0.72550000000000003</v>
      </c>
      <c r="AJ53">
        <v>1.1000000000000001E-3</v>
      </c>
      <c r="AK53">
        <v>0.01</v>
      </c>
      <c r="AL53">
        <v>5.3E-3</v>
      </c>
      <c r="AM53">
        <v>0</v>
      </c>
      <c r="AP53">
        <v>98.643100000000004</v>
      </c>
      <c r="AQ53" s="20">
        <v>43586.206620370373</v>
      </c>
    </row>
    <row r="54" spans="2:43" x14ac:dyDescent="0.25">
      <c r="B54">
        <v>40.5627</v>
      </c>
      <c r="C54" s="14">
        <v>9.5488</v>
      </c>
      <c r="D54" s="14">
        <v>0.12870000000000001</v>
      </c>
      <c r="E54" s="14">
        <v>48.977699999999999</v>
      </c>
      <c r="F54" s="14">
        <v>9.1999999999999998E-3</v>
      </c>
      <c r="G54" s="14">
        <v>0.3362</v>
      </c>
      <c r="H54">
        <v>1.7899999999999999E-2</v>
      </c>
      <c r="I54" s="14">
        <v>99.582700000000003</v>
      </c>
      <c r="J54" s="20">
        <v>43587.141782407409</v>
      </c>
      <c r="K54" s="23">
        <f t="shared" si="2"/>
        <v>90.14046688022195</v>
      </c>
      <c r="AB54">
        <v>50.260899999999999</v>
      </c>
      <c r="AC54">
        <v>5.8999999999999999E-3</v>
      </c>
      <c r="AD54">
        <v>0.58850000000000002</v>
      </c>
      <c r="AE54">
        <v>16.353100000000001</v>
      </c>
      <c r="AF54">
        <v>0.48659999999999998</v>
      </c>
      <c r="AG54">
        <v>8.0770999999999997</v>
      </c>
      <c r="AH54">
        <v>22.585999999999999</v>
      </c>
      <c r="AI54">
        <v>0.7268</v>
      </c>
      <c r="AJ54">
        <v>-1.9E-3</v>
      </c>
      <c r="AK54">
        <v>3.5999999999999999E-3</v>
      </c>
      <c r="AL54">
        <v>-4.7999999999999996E-3</v>
      </c>
      <c r="AM54">
        <v>0</v>
      </c>
      <c r="AP54">
        <v>99.081800000000001</v>
      </c>
      <c r="AQ54" s="20">
        <v>43586.212870370371</v>
      </c>
    </row>
    <row r="55" spans="2:43" x14ac:dyDescent="0.25">
      <c r="B55">
        <v>40.378700000000002</v>
      </c>
      <c r="C55" s="14">
        <v>9.4314999999999998</v>
      </c>
      <c r="D55" s="14">
        <v>0.1265</v>
      </c>
      <c r="E55" s="14">
        <v>48.963799999999999</v>
      </c>
      <c r="F55">
        <v>7.0000000000000001E-3</v>
      </c>
      <c r="G55" s="14">
        <v>0.34329999999999999</v>
      </c>
      <c r="H55">
        <v>1.5299999999999999E-2</v>
      </c>
      <c r="I55" s="14">
        <v>99.264799999999994</v>
      </c>
      <c r="J55" s="20">
        <v>43587.145995370367</v>
      </c>
      <c r="K55" s="23">
        <f t="shared" si="2"/>
        <v>90.247276838788494</v>
      </c>
      <c r="V55" t="s">
        <v>394</v>
      </c>
      <c r="AB55">
        <v>49.785699999999999</v>
      </c>
      <c r="AC55">
        <v>1.1000000000000001E-3</v>
      </c>
      <c r="AD55">
        <v>0.66339999999999999</v>
      </c>
      <c r="AE55">
        <v>16.149799999999999</v>
      </c>
      <c r="AF55">
        <v>0.4632</v>
      </c>
      <c r="AG55">
        <v>7.8893000000000004</v>
      </c>
      <c r="AH55">
        <v>22.5412</v>
      </c>
      <c r="AI55">
        <v>0.71440000000000003</v>
      </c>
      <c r="AJ55">
        <v>1.5E-3</v>
      </c>
      <c r="AK55">
        <v>1.29E-2</v>
      </c>
      <c r="AL55">
        <v>4.4000000000000003E-3</v>
      </c>
      <c r="AM55">
        <v>0</v>
      </c>
      <c r="AP55">
        <v>98.226900000000001</v>
      </c>
      <c r="AQ55" s="20">
        <v>43586.372557870367</v>
      </c>
    </row>
    <row r="56" spans="2:43" x14ac:dyDescent="0.25">
      <c r="B56">
        <v>40.034500000000001</v>
      </c>
      <c r="C56" s="14">
        <v>9.5167000000000002</v>
      </c>
      <c r="D56" s="14">
        <v>0.13039999999999999</v>
      </c>
      <c r="E56" s="14">
        <v>48.913699999999999</v>
      </c>
      <c r="F56" s="14">
        <v>1.17E-2</v>
      </c>
      <c r="G56" s="14">
        <v>0.33210000000000001</v>
      </c>
      <c r="H56">
        <v>1.32E-2</v>
      </c>
      <c r="I56" s="14">
        <v>98.945899999999995</v>
      </c>
      <c r="J56" s="20">
        <v>43587.150219907409</v>
      </c>
      <c r="K56" s="23">
        <f t="shared" si="2"/>
        <v>90.158757814838083</v>
      </c>
      <c r="V56" t="s">
        <v>394</v>
      </c>
      <c r="AB56">
        <v>50.3232</v>
      </c>
      <c r="AC56">
        <v>5.7999999999999996E-3</v>
      </c>
      <c r="AD56">
        <v>0.57289999999999996</v>
      </c>
      <c r="AE56">
        <v>16.154800000000002</v>
      </c>
      <c r="AF56">
        <v>0.47339999999999999</v>
      </c>
      <c r="AG56">
        <v>8.0436999999999994</v>
      </c>
      <c r="AH56">
        <v>22.446400000000001</v>
      </c>
      <c r="AI56">
        <v>0.71440000000000003</v>
      </c>
      <c r="AJ56">
        <v>4.5999999999999999E-3</v>
      </c>
      <c r="AK56">
        <v>1.26E-2</v>
      </c>
      <c r="AL56">
        <v>-8.8000000000000005E-3</v>
      </c>
      <c r="AM56">
        <v>0</v>
      </c>
      <c r="AP56">
        <v>98.742999999999995</v>
      </c>
      <c r="AQ56" s="20">
        <v>43586.378796296296</v>
      </c>
    </row>
    <row r="57" spans="2:43" x14ac:dyDescent="0.25">
      <c r="B57" s="14">
        <v>40.963799999999999</v>
      </c>
      <c r="C57" s="14">
        <v>9.6751000000000005</v>
      </c>
      <c r="D57" s="14">
        <v>0.1169</v>
      </c>
      <c r="E57" s="14">
        <v>49.901200000000003</v>
      </c>
      <c r="F57" s="14">
        <v>1.14E-2</v>
      </c>
      <c r="G57" s="14">
        <v>0.3256</v>
      </c>
      <c r="H57" s="14">
        <v>1.61E-2</v>
      </c>
      <c r="I57" s="14">
        <v>101.0102</v>
      </c>
      <c r="J57" s="20">
        <v>43592.508032407408</v>
      </c>
      <c r="K57" s="23">
        <f t="shared" si="2"/>
        <v>90.189592762577021</v>
      </c>
      <c r="AB57">
        <v>49.421700000000001</v>
      </c>
      <c r="AD57">
        <v>0.52270000000000005</v>
      </c>
      <c r="AE57">
        <v>16.273499999999999</v>
      </c>
      <c r="AG57">
        <v>7.8438999999999997</v>
      </c>
      <c r="AH57">
        <v>22.778700000000001</v>
      </c>
      <c r="AI57">
        <v>0</v>
      </c>
      <c r="AP57">
        <v>96.840500000000006</v>
      </c>
      <c r="AQ57" s="20">
        <v>43586.564375000002</v>
      </c>
    </row>
    <row r="58" spans="2:43" x14ac:dyDescent="0.25">
      <c r="B58" s="14">
        <v>41.096699999999998</v>
      </c>
      <c r="C58" s="14">
        <v>9.9224999999999994</v>
      </c>
      <c r="D58" s="14">
        <v>0.1149</v>
      </c>
      <c r="E58" s="14">
        <v>49.976199999999999</v>
      </c>
      <c r="F58" s="14">
        <v>9.1000000000000004E-3</v>
      </c>
      <c r="G58" s="14">
        <v>0.34320000000000001</v>
      </c>
      <c r="H58" s="14">
        <v>1.5100000000000001E-2</v>
      </c>
      <c r="I58" s="14">
        <v>101.47790000000001</v>
      </c>
      <c r="J58" s="20">
        <v>43592.511145833334</v>
      </c>
      <c r="K58" s="23">
        <f t="shared" si="2"/>
        <v>89.977461157158757</v>
      </c>
      <c r="AB58">
        <v>49.892600000000002</v>
      </c>
      <c r="AD58">
        <v>0.63549999999999995</v>
      </c>
      <c r="AE58">
        <v>16.207599999999999</v>
      </c>
      <c r="AG58">
        <v>7.8171999999999997</v>
      </c>
      <c r="AH58">
        <v>22.638400000000001</v>
      </c>
      <c r="AI58">
        <v>0</v>
      </c>
      <c r="AP58">
        <v>97.191199999999995</v>
      </c>
      <c r="AQ58" s="20">
        <v>43586.56591435185</v>
      </c>
    </row>
    <row r="59" spans="2:43" x14ac:dyDescent="0.25">
      <c r="B59" s="14">
        <v>41.198099999999997</v>
      </c>
      <c r="C59" s="14">
        <v>9.9303000000000008</v>
      </c>
      <c r="D59" s="14">
        <v>0.1216</v>
      </c>
      <c r="E59" s="14">
        <v>50.020899999999997</v>
      </c>
      <c r="F59" s="14">
        <v>1.1299999999999999E-2</v>
      </c>
      <c r="G59" s="14">
        <v>0.32140000000000002</v>
      </c>
      <c r="H59" s="14">
        <v>1.1599999999999999E-2</v>
      </c>
      <c r="I59" s="14">
        <v>101.6159</v>
      </c>
      <c r="J59" s="20">
        <v>43593.194004629629</v>
      </c>
      <c r="K59" s="23">
        <f t="shared" si="2"/>
        <v>89.978437249322539</v>
      </c>
      <c r="AB59">
        <v>50.024299999999997</v>
      </c>
      <c r="AD59">
        <v>0.58260000000000001</v>
      </c>
      <c r="AE59">
        <v>16.166399999999999</v>
      </c>
      <c r="AG59">
        <v>7.9435000000000002</v>
      </c>
      <c r="AH59">
        <v>22.781700000000001</v>
      </c>
      <c r="AI59">
        <v>0</v>
      </c>
      <c r="AP59">
        <v>97.498400000000004</v>
      </c>
      <c r="AQ59" s="20">
        <v>43586.567488425928</v>
      </c>
    </row>
    <row r="60" spans="2:43" x14ac:dyDescent="0.25">
      <c r="B60" s="14">
        <v>41.081200000000003</v>
      </c>
      <c r="C60" s="14">
        <v>9.6715</v>
      </c>
      <c r="D60" s="14">
        <v>0.1187</v>
      </c>
      <c r="E60" s="14">
        <v>49.769300000000001</v>
      </c>
      <c r="F60" s="14">
        <v>8.5000000000000006E-3</v>
      </c>
      <c r="G60" s="14">
        <v>0.33539999999999998</v>
      </c>
      <c r="H60" s="14">
        <v>1.2500000000000001E-2</v>
      </c>
      <c r="I60" s="14">
        <v>100.99809999999999</v>
      </c>
      <c r="J60" s="20">
        <v>43593.19840277778</v>
      </c>
      <c r="K60" s="23">
        <f t="shared" si="2"/>
        <v>90.169449090837745</v>
      </c>
      <c r="AB60">
        <v>49.988799999999998</v>
      </c>
      <c r="AD60">
        <v>0.55830000000000002</v>
      </c>
      <c r="AE60">
        <v>16.1111</v>
      </c>
      <c r="AG60">
        <v>7.8914</v>
      </c>
      <c r="AH60">
        <v>22.552499999999998</v>
      </c>
      <c r="AI60">
        <v>0</v>
      </c>
      <c r="AP60">
        <v>97.102000000000004</v>
      </c>
      <c r="AQ60" s="20">
        <v>43586.569016203706</v>
      </c>
    </row>
    <row r="61" spans="2:43" x14ac:dyDescent="0.25">
      <c r="B61" s="14">
        <v>41.481200000000001</v>
      </c>
      <c r="C61" s="14">
        <v>9.6412999999999993</v>
      </c>
      <c r="D61" s="14">
        <v>0.1152</v>
      </c>
      <c r="E61" s="14">
        <v>49.714700000000001</v>
      </c>
      <c r="F61" s="14">
        <v>9.1000000000000004E-3</v>
      </c>
      <c r="G61" s="14">
        <v>0.3352</v>
      </c>
      <c r="H61" s="14">
        <v>2.29E-2</v>
      </c>
      <c r="I61" s="14">
        <v>101.3177</v>
      </c>
      <c r="J61" s="20">
        <v>43593.202789351853</v>
      </c>
      <c r="K61" s="23">
        <f t="shared" si="2"/>
        <v>90.187426867587689</v>
      </c>
      <c r="AB61">
        <v>49.936399999999999</v>
      </c>
      <c r="AD61">
        <v>0.61619999999999997</v>
      </c>
      <c r="AE61">
        <v>16.3218</v>
      </c>
      <c r="AG61">
        <v>7.9314</v>
      </c>
      <c r="AH61">
        <v>22.585100000000001</v>
      </c>
      <c r="AI61">
        <v>0</v>
      </c>
      <c r="AP61">
        <v>97.390799999999999</v>
      </c>
      <c r="AQ61" s="20">
        <v>43586.570567129631</v>
      </c>
    </row>
    <row r="62" spans="2:43" x14ac:dyDescent="0.25">
      <c r="B62" s="14">
        <v>41.081299999999999</v>
      </c>
      <c r="C62" s="14">
        <v>9.8209999999999997</v>
      </c>
      <c r="D62" s="14">
        <v>0.1234</v>
      </c>
      <c r="E62" s="14">
        <v>49.8339</v>
      </c>
      <c r="F62" s="14">
        <v>9.7999999999999997E-3</v>
      </c>
      <c r="G62" s="14">
        <v>0.33660000000000001</v>
      </c>
      <c r="H62" s="14">
        <v>9.1999999999999998E-3</v>
      </c>
      <c r="I62" s="14">
        <v>101.2149</v>
      </c>
      <c r="J62" s="20">
        <v>43593.20722222222</v>
      </c>
      <c r="K62" s="23">
        <f t="shared" si="2"/>
        <v>90.044271179293787</v>
      </c>
      <c r="AB62">
        <v>49.857500000000002</v>
      </c>
      <c r="AD62">
        <v>0.58979999999999999</v>
      </c>
      <c r="AE62">
        <v>16.3431</v>
      </c>
      <c r="AG62">
        <v>7.7554999999999996</v>
      </c>
      <c r="AH62">
        <v>22.370100000000001</v>
      </c>
      <c r="AI62">
        <v>0</v>
      </c>
      <c r="AP62">
        <v>96.9161</v>
      </c>
      <c r="AQ62" s="20">
        <v>43586.572118055556</v>
      </c>
    </row>
    <row r="63" spans="2:43" x14ac:dyDescent="0.25">
      <c r="B63" s="14">
        <v>41.096699999999998</v>
      </c>
      <c r="C63" s="14">
        <v>10.0184</v>
      </c>
      <c r="D63" s="14">
        <v>0.1265</v>
      </c>
      <c r="E63" s="14">
        <v>49.7502</v>
      </c>
      <c r="F63" s="14">
        <v>1.2500000000000001E-2</v>
      </c>
      <c r="G63" s="14">
        <v>0.3402</v>
      </c>
      <c r="H63" s="14">
        <v>1.49E-2</v>
      </c>
      <c r="I63" s="14">
        <v>101.35680000000001</v>
      </c>
      <c r="J63" s="20">
        <v>43593.211655092593</v>
      </c>
      <c r="K63" s="23">
        <f t="shared" si="2"/>
        <v>89.849124044435385</v>
      </c>
      <c r="AB63">
        <v>50.395800000000001</v>
      </c>
      <c r="AD63">
        <v>0.61499999999999999</v>
      </c>
      <c r="AE63">
        <v>16.010899999999999</v>
      </c>
      <c r="AG63">
        <v>7.8929</v>
      </c>
      <c r="AH63">
        <v>22.546099999999999</v>
      </c>
      <c r="AI63">
        <v>0</v>
      </c>
      <c r="AP63">
        <v>97.460499999999996</v>
      </c>
      <c r="AQ63" s="20">
        <v>43586.592928240738</v>
      </c>
    </row>
    <row r="64" spans="2:43" x14ac:dyDescent="0.25">
      <c r="B64" s="14">
        <v>41.432099999999998</v>
      </c>
      <c r="C64" s="14">
        <v>9.5855999999999995</v>
      </c>
      <c r="D64" s="14">
        <v>0.121</v>
      </c>
      <c r="E64" s="14">
        <v>49.923099999999998</v>
      </c>
      <c r="F64" s="14">
        <v>6.6E-3</v>
      </c>
      <c r="G64" s="14">
        <v>0.33090000000000003</v>
      </c>
      <c r="H64" s="14">
        <v>1.6199999999999999E-2</v>
      </c>
      <c r="I64" s="14">
        <v>101.41549999999999</v>
      </c>
      <c r="J64" s="20">
        <v>43593.374016203707</v>
      </c>
      <c r="K64" s="23">
        <f t="shared" si="2"/>
        <v>90.275368294862616</v>
      </c>
      <c r="AB64">
        <v>50.213000000000001</v>
      </c>
      <c r="AD64">
        <v>0.62090000000000001</v>
      </c>
      <c r="AE64">
        <v>16.1296</v>
      </c>
      <c r="AG64">
        <v>7.9814999999999996</v>
      </c>
      <c r="AH64">
        <v>22.476400000000002</v>
      </c>
      <c r="AI64">
        <v>0</v>
      </c>
      <c r="AP64">
        <v>97.421300000000002</v>
      </c>
      <c r="AQ64" s="20">
        <v>43586.59447916667</v>
      </c>
    </row>
    <row r="65" spans="2:43" x14ac:dyDescent="0.25">
      <c r="B65" s="14">
        <v>41.406399999999998</v>
      </c>
      <c r="C65" s="14">
        <v>9.9619</v>
      </c>
      <c r="D65" s="14">
        <v>0.1187</v>
      </c>
      <c r="E65" s="14">
        <v>49.959600000000002</v>
      </c>
      <c r="F65" s="14">
        <v>7.3000000000000001E-3</v>
      </c>
      <c r="G65" s="14">
        <v>0.31769999999999998</v>
      </c>
      <c r="H65" s="14">
        <v>1.7399999999999999E-2</v>
      </c>
      <c r="I65" s="14">
        <v>101.7889</v>
      </c>
      <c r="J65" s="20">
        <v>43593.377141203702</v>
      </c>
      <c r="K65" s="23">
        <f t="shared" si="2"/>
        <v>89.938661053401532</v>
      </c>
      <c r="AB65">
        <v>50.7331</v>
      </c>
      <c r="AD65">
        <v>0.59030000000000005</v>
      </c>
      <c r="AE65">
        <v>15.994400000000001</v>
      </c>
      <c r="AG65">
        <v>8.0114000000000001</v>
      </c>
      <c r="AH65">
        <v>22.703700000000001</v>
      </c>
      <c r="AI65">
        <v>0</v>
      </c>
      <c r="AP65">
        <v>98.032899999999998</v>
      </c>
      <c r="AQ65" s="20">
        <v>43586.596018518518</v>
      </c>
    </row>
    <row r="66" spans="2:43" x14ac:dyDescent="0.25">
      <c r="B66" s="14">
        <v>41.092500000000001</v>
      </c>
      <c r="C66" s="14">
        <v>9.7102000000000004</v>
      </c>
      <c r="D66" s="14">
        <v>0.13250000000000001</v>
      </c>
      <c r="E66" s="14">
        <v>50.230699999999999</v>
      </c>
      <c r="F66" s="14">
        <v>1.0200000000000001E-2</v>
      </c>
      <c r="G66" s="14">
        <v>0.32700000000000001</v>
      </c>
      <c r="H66" s="14">
        <v>2.1000000000000001E-2</v>
      </c>
      <c r="I66" s="14">
        <v>101.5241</v>
      </c>
      <c r="J66" s="20">
        <v>43593.406527777777</v>
      </c>
      <c r="K66" s="23">
        <f t="shared" si="2"/>
        <v>90.215751943574503</v>
      </c>
      <c r="AB66">
        <v>50.247700000000002</v>
      </c>
      <c r="AD66">
        <v>0.5726</v>
      </c>
      <c r="AE66">
        <v>16.317399999999999</v>
      </c>
      <c r="AG66">
        <v>7.9372999999999996</v>
      </c>
      <c r="AH66">
        <v>22.825099999999999</v>
      </c>
      <c r="AI66">
        <v>0</v>
      </c>
      <c r="AP66">
        <v>97.900099999999995</v>
      </c>
      <c r="AQ66" s="20">
        <v>43586.597569444442</v>
      </c>
    </row>
    <row r="67" spans="2:43" x14ac:dyDescent="0.25">
      <c r="B67" s="14">
        <v>41.107100000000003</v>
      </c>
      <c r="C67" s="14">
        <v>9.6683000000000003</v>
      </c>
      <c r="D67" s="14">
        <v>0.12609999999999999</v>
      </c>
      <c r="E67" s="14">
        <v>50.116500000000002</v>
      </c>
      <c r="F67" s="14">
        <v>9.9000000000000008E-3</v>
      </c>
      <c r="G67" s="14">
        <v>0.3256</v>
      </c>
      <c r="H67" s="14">
        <v>1.84E-2</v>
      </c>
      <c r="I67" s="14">
        <v>101.3719</v>
      </c>
      <c r="J67" s="20">
        <v>43593.40960648148</v>
      </c>
      <c r="K67" s="23">
        <f t="shared" si="2"/>
        <v>90.233817161387122</v>
      </c>
      <c r="AB67">
        <v>50.366399999999999</v>
      </c>
      <c r="AC67">
        <v>0</v>
      </c>
      <c r="AD67">
        <v>0.63590000000000002</v>
      </c>
      <c r="AE67">
        <v>16.195499999999999</v>
      </c>
      <c r="AF67">
        <v>0</v>
      </c>
      <c r="AG67">
        <v>8.0363000000000007</v>
      </c>
      <c r="AH67">
        <v>22.539899999999999</v>
      </c>
      <c r="AI67">
        <v>0</v>
      </c>
      <c r="AJ67">
        <v>0</v>
      </c>
      <c r="AK67">
        <v>0</v>
      </c>
      <c r="AL67">
        <v>0</v>
      </c>
      <c r="AM67">
        <v>0</v>
      </c>
      <c r="AO67">
        <v>0</v>
      </c>
      <c r="AP67">
        <v>97.774100000000004</v>
      </c>
      <c r="AQ67" s="20">
        <v>43587.158703703702</v>
      </c>
    </row>
    <row r="68" spans="2:43" x14ac:dyDescent="0.25">
      <c r="B68">
        <v>40.955500000000001</v>
      </c>
      <c r="C68">
        <v>10.0831</v>
      </c>
      <c r="D68" s="14">
        <v>0.127</v>
      </c>
      <c r="E68" s="14">
        <v>49.847799999999999</v>
      </c>
      <c r="F68" s="14">
        <v>8.8999999999999999E-3</v>
      </c>
      <c r="G68" s="14">
        <v>0.33960000000000001</v>
      </c>
      <c r="H68" s="14">
        <v>1.9400000000000001E-2</v>
      </c>
      <c r="I68" s="14">
        <v>101.3813</v>
      </c>
      <c r="J68" s="20">
        <v>43594.077025462961</v>
      </c>
      <c r="K68" s="23">
        <f t="shared" si="2"/>
        <v>89.808214444309968</v>
      </c>
      <c r="AB68">
        <v>49.614899999999999</v>
      </c>
      <c r="AC68">
        <v>0</v>
      </c>
      <c r="AD68">
        <v>0.56000000000000005</v>
      </c>
      <c r="AE68">
        <v>16.136199999999999</v>
      </c>
      <c r="AF68">
        <v>0</v>
      </c>
      <c r="AG68">
        <v>7.9663000000000004</v>
      </c>
      <c r="AH68">
        <v>22.645199999999999</v>
      </c>
      <c r="AI68">
        <v>0</v>
      </c>
      <c r="AJ68">
        <v>0</v>
      </c>
      <c r="AK68">
        <v>0</v>
      </c>
      <c r="AL68">
        <v>0</v>
      </c>
      <c r="AM68">
        <v>0</v>
      </c>
      <c r="AO68">
        <v>0</v>
      </c>
      <c r="AP68">
        <v>96.922600000000003</v>
      </c>
      <c r="AQ68" s="20">
        <v>43587.160277777781</v>
      </c>
    </row>
    <row r="69" spans="2:43" x14ac:dyDescent="0.25">
      <c r="B69">
        <v>41.149299999999997</v>
      </c>
      <c r="C69">
        <v>9.7248000000000001</v>
      </c>
      <c r="D69" s="14">
        <v>0.11990000000000001</v>
      </c>
      <c r="E69" s="14">
        <v>50.116700000000002</v>
      </c>
      <c r="F69" s="14">
        <v>6.4999999999999997E-3</v>
      </c>
      <c r="G69" s="14">
        <v>0.32629999999999998</v>
      </c>
      <c r="H69" s="14">
        <v>1.5699999999999999E-2</v>
      </c>
      <c r="I69" s="14">
        <v>101.4593</v>
      </c>
      <c r="J69" s="20">
        <v>43594.080196759256</v>
      </c>
      <c r="K69" s="23">
        <f t="shared" ref="K69:K96" si="3">(E69/40.3044)/((E69/40.3044)+(C69/71.84))*100</f>
        <v>90.182383613759114</v>
      </c>
      <c r="AB69">
        <v>50.242800000000003</v>
      </c>
      <c r="AC69">
        <v>0</v>
      </c>
      <c r="AD69">
        <v>0.58279999999999998</v>
      </c>
      <c r="AE69">
        <v>16.140499999999999</v>
      </c>
      <c r="AF69">
        <v>0</v>
      </c>
      <c r="AG69">
        <v>7.9991000000000003</v>
      </c>
      <c r="AH69">
        <v>22.603200000000001</v>
      </c>
      <c r="AI69">
        <v>0</v>
      </c>
      <c r="AJ69">
        <v>0</v>
      </c>
      <c r="AK69">
        <v>0</v>
      </c>
      <c r="AL69">
        <v>0</v>
      </c>
      <c r="AM69">
        <v>0</v>
      </c>
      <c r="AO69">
        <v>0</v>
      </c>
      <c r="AP69">
        <v>97.568299999999994</v>
      </c>
      <c r="AQ69" s="20">
        <v>43587.161828703705</v>
      </c>
    </row>
    <row r="70" spans="2:43" x14ac:dyDescent="0.25">
      <c r="B70">
        <v>40.7913</v>
      </c>
      <c r="C70">
        <v>9.9986999999999995</v>
      </c>
      <c r="D70" s="14">
        <v>0.1192</v>
      </c>
      <c r="E70" s="14">
        <v>49.968499999999999</v>
      </c>
      <c r="F70" s="14">
        <v>8.6999999999999994E-3</v>
      </c>
      <c r="G70" s="14">
        <v>0.33710000000000001</v>
      </c>
      <c r="H70" s="14">
        <v>2.3699999999999999E-2</v>
      </c>
      <c r="I70" s="14">
        <v>101.24720000000001</v>
      </c>
      <c r="J70" s="20">
        <v>43594.083310185182</v>
      </c>
      <c r="K70" s="23">
        <f t="shared" si="3"/>
        <v>89.906862194170714</v>
      </c>
      <c r="AB70">
        <v>49.9236</v>
      </c>
      <c r="AC70">
        <v>2.8E-3</v>
      </c>
      <c r="AD70">
        <v>0.54730000000000001</v>
      </c>
      <c r="AE70">
        <v>16.074100000000001</v>
      </c>
      <c r="AF70">
        <v>0.48559999999999998</v>
      </c>
      <c r="AG70">
        <v>7.9374000000000002</v>
      </c>
      <c r="AH70">
        <v>22.598299999999998</v>
      </c>
      <c r="AI70">
        <v>0.71609999999999996</v>
      </c>
      <c r="AJ70">
        <v>4.4000000000000003E-3</v>
      </c>
      <c r="AK70">
        <v>1.03E-2</v>
      </c>
      <c r="AL70">
        <v>3.0999999999999999E-3</v>
      </c>
      <c r="AM70">
        <v>0</v>
      </c>
      <c r="AO70">
        <v>0</v>
      </c>
      <c r="AP70">
        <v>98.302800000000005</v>
      </c>
      <c r="AQ70" s="20">
        <v>43587.163368055553</v>
      </c>
    </row>
    <row r="71" spans="2:43" x14ac:dyDescent="0.25">
      <c r="B71" s="14">
        <v>41.473799999999997</v>
      </c>
      <c r="C71" s="14">
        <v>9.7818000000000005</v>
      </c>
      <c r="D71" s="14">
        <v>0.1221</v>
      </c>
      <c r="E71" s="14">
        <v>49.808500000000002</v>
      </c>
      <c r="F71" s="14">
        <v>1.06E-2</v>
      </c>
      <c r="G71" s="14">
        <v>0.32640000000000002</v>
      </c>
      <c r="H71" s="14">
        <v>1.38E-2</v>
      </c>
      <c r="I71" s="14">
        <v>101.5367</v>
      </c>
      <c r="J71" s="20">
        <v>43594.23060185185</v>
      </c>
      <c r="K71" s="23">
        <f t="shared" si="3"/>
        <v>90.075510332202995</v>
      </c>
      <c r="AB71">
        <v>50.384799999999998</v>
      </c>
      <c r="AC71">
        <v>3.5000000000000001E-3</v>
      </c>
      <c r="AD71">
        <v>0.5605</v>
      </c>
      <c r="AE71">
        <v>16.026700000000002</v>
      </c>
      <c r="AF71">
        <v>0.47539999999999999</v>
      </c>
      <c r="AG71">
        <v>7.9169</v>
      </c>
      <c r="AH71">
        <v>22.7407</v>
      </c>
      <c r="AI71">
        <v>0.71730000000000005</v>
      </c>
      <c r="AJ71">
        <v>1.8E-3</v>
      </c>
      <c r="AK71">
        <v>1.2E-2</v>
      </c>
      <c r="AL71">
        <v>1.8E-3</v>
      </c>
      <c r="AM71">
        <v>0</v>
      </c>
      <c r="AO71">
        <v>0</v>
      </c>
      <c r="AP71">
        <v>98.841200000000001</v>
      </c>
      <c r="AQ71" s="20">
        <v>43587.169606481482</v>
      </c>
    </row>
    <row r="72" spans="2:43" x14ac:dyDescent="0.25">
      <c r="B72" s="14">
        <v>40.907699999999998</v>
      </c>
      <c r="C72" s="14">
        <v>9.4756999999999998</v>
      </c>
      <c r="D72" s="14">
        <v>0.1221</v>
      </c>
      <c r="E72" s="14">
        <v>49.897300000000001</v>
      </c>
      <c r="F72" s="14">
        <v>7.4999999999999997E-3</v>
      </c>
      <c r="G72" s="14">
        <v>0.33339999999999997</v>
      </c>
      <c r="H72" s="14">
        <v>1.3599999999999999E-2</v>
      </c>
      <c r="I72" s="14">
        <v>100.75369999999999</v>
      </c>
      <c r="J72" s="20">
        <v>43594.23505787037</v>
      </c>
      <c r="K72" s="23">
        <f t="shared" si="3"/>
        <v>90.371635256652013</v>
      </c>
      <c r="AB72">
        <v>49.993099999999998</v>
      </c>
      <c r="AC72">
        <v>2.5999999999999999E-3</v>
      </c>
      <c r="AD72">
        <v>0.61739999999999995</v>
      </c>
      <c r="AE72">
        <v>16.309699999999999</v>
      </c>
      <c r="AF72">
        <v>0.4874</v>
      </c>
      <c r="AG72">
        <v>7.9362000000000004</v>
      </c>
      <c r="AH72">
        <v>22.523499999999999</v>
      </c>
      <c r="AI72">
        <v>0.72070000000000001</v>
      </c>
      <c r="AJ72">
        <v>-1.1999999999999999E-3</v>
      </c>
      <c r="AK72">
        <v>9.9000000000000008E-3</v>
      </c>
      <c r="AL72">
        <v>1.8E-3</v>
      </c>
      <c r="AM72">
        <v>0</v>
      </c>
      <c r="AO72">
        <v>0</v>
      </c>
      <c r="AP72">
        <v>98.600899999999996</v>
      </c>
      <c r="AQ72" s="20">
        <v>43587.175949074073</v>
      </c>
    </row>
    <row r="73" spans="2:43" x14ac:dyDescent="0.25">
      <c r="B73" s="14">
        <v>41.1601</v>
      </c>
      <c r="C73" s="14">
        <v>9.9535</v>
      </c>
      <c r="D73" s="14">
        <v>0.1285</v>
      </c>
      <c r="E73" s="14">
        <v>50.108899999999998</v>
      </c>
      <c r="F73" s="14">
        <v>1.0200000000000001E-2</v>
      </c>
      <c r="G73" s="14">
        <v>0.3422</v>
      </c>
      <c r="H73" s="14">
        <v>1.67E-2</v>
      </c>
      <c r="I73" s="14">
        <v>101.71899999999999</v>
      </c>
      <c r="J73" s="20">
        <v>43594.239502314813</v>
      </c>
      <c r="K73" s="23">
        <f t="shared" si="3"/>
        <v>89.973243562266632</v>
      </c>
      <c r="AB73">
        <v>50.224499999999999</v>
      </c>
      <c r="AC73">
        <v>5.0000000000000001E-3</v>
      </c>
      <c r="AD73">
        <v>0.56769999999999998</v>
      </c>
      <c r="AE73">
        <v>16.421399999999998</v>
      </c>
      <c r="AF73">
        <v>0.47749999999999998</v>
      </c>
      <c r="AG73">
        <v>7.9013</v>
      </c>
      <c r="AH73">
        <v>22.776700000000002</v>
      </c>
      <c r="AI73">
        <v>0.72250000000000003</v>
      </c>
      <c r="AJ73">
        <v>-5.0000000000000001E-4</v>
      </c>
      <c r="AK73">
        <v>-2.3999999999999998E-3</v>
      </c>
      <c r="AL73">
        <v>2.0999999999999999E-3</v>
      </c>
      <c r="AM73">
        <v>0</v>
      </c>
      <c r="AO73">
        <v>0</v>
      </c>
      <c r="AP73">
        <v>99.095600000000005</v>
      </c>
      <c r="AQ73" s="20">
        <v>43587.182268518518</v>
      </c>
    </row>
    <row r="74" spans="2:43" x14ac:dyDescent="0.25">
      <c r="B74" s="14">
        <v>41.167999999999999</v>
      </c>
      <c r="C74" s="14">
        <v>10.0825</v>
      </c>
      <c r="D74" s="14">
        <v>0.11849999999999999</v>
      </c>
      <c r="E74" s="14">
        <v>49.872</v>
      </c>
      <c r="F74" s="14">
        <v>8.5000000000000006E-3</v>
      </c>
      <c r="G74" s="14">
        <v>0.33939999999999998</v>
      </c>
      <c r="H74" s="14">
        <v>2.1399999999999999E-2</v>
      </c>
      <c r="I74" s="14">
        <v>101.607</v>
      </c>
      <c r="J74" s="20">
        <v>43594.243935185186</v>
      </c>
      <c r="K74" s="23">
        <f t="shared" si="3"/>
        <v>89.813200565824559</v>
      </c>
      <c r="AB74">
        <v>50.2652</v>
      </c>
      <c r="AC74">
        <v>3.3999999999999998E-3</v>
      </c>
      <c r="AD74">
        <v>0.57579999999999998</v>
      </c>
      <c r="AE74">
        <v>15.935600000000001</v>
      </c>
      <c r="AF74">
        <v>0.4889</v>
      </c>
      <c r="AG74">
        <v>7.9382999999999999</v>
      </c>
      <c r="AH74">
        <v>22.663</v>
      </c>
      <c r="AI74">
        <v>0.71519999999999995</v>
      </c>
      <c r="AJ74">
        <v>5.4000000000000003E-3</v>
      </c>
      <c r="AK74">
        <v>2.7000000000000001E-3</v>
      </c>
      <c r="AL74">
        <v>1.1000000000000001E-3</v>
      </c>
      <c r="AM74">
        <v>0</v>
      </c>
      <c r="AO74">
        <v>0</v>
      </c>
      <c r="AP74">
        <v>98.5946</v>
      </c>
      <c r="AQ74" s="20">
        <v>43587.18849537037</v>
      </c>
    </row>
    <row r="75" spans="2:43" x14ac:dyDescent="0.25">
      <c r="B75" s="14">
        <v>41.182699999999997</v>
      </c>
      <c r="C75" s="14">
        <v>9.9031000000000002</v>
      </c>
      <c r="D75" s="14">
        <v>0.13519999999999999</v>
      </c>
      <c r="E75" s="14">
        <v>50.047800000000002</v>
      </c>
      <c r="F75" s="14">
        <v>7.1999999999999998E-3</v>
      </c>
      <c r="G75" s="14">
        <v>0.32950000000000002</v>
      </c>
      <c r="H75" s="14">
        <v>1.21E-2</v>
      </c>
      <c r="I75" s="14">
        <v>101.6202</v>
      </c>
      <c r="J75" s="20">
        <v>43594.248379629629</v>
      </c>
      <c r="K75" s="23">
        <f t="shared" si="3"/>
        <v>90.00797937520322</v>
      </c>
      <c r="AB75">
        <v>50.895200000000003</v>
      </c>
      <c r="AC75">
        <v>8.3999999999999995E-3</v>
      </c>
      <c r="AD75">
        <v>0.62709999999999999</v>
      </c>
      <c r="AE75">
        <v>16.793299999999999</v>
      </c>
      <c r="AF75">
        <v>0.48730000000000001</v>
      </c>
      <c r="AG75">
        <v>7.9367999999999999</v>
      </c>
      <c r="AH75">
        <v>23.0044</v>
      </c>
      <c r="AI75">
        <v>0.70940000000000003</v>
      </c>
      <c r="AJ75">
        <v>-8.0000000000000004E-4</v>
      </c>
      <c r="AK75">
        <v>0</v>
      </c>
      <c r="AM75">
        <v>0</v>
      </c>
      <c r="AO75">
        <v>0</v>
      </c>
      <c r="AP75">
        <v>100.4611</v>
      </c>
      <c r="AQ75" s="20">
        <v>43592.475949074076</v>
      </c>
    </row>
    <row r="76" spans="2:43" x14ac:dyDescent="0.25">
      <c r="B76" s="14">
        <v>41.484099999999998</v>
      </c>
      <c r="C76" s="14">
        <v>9.68</v>
      </c>
      <c r="D76" s="14">
        <v>0.12820000000000001</v>
      </c>
      <c r="E76" s="14">
        <v>50.122700000000002</v>
      </c>
      <c r="F76" s="14">
        <v>1.03E-2</v>
      </c>
      <c r="G76" s="14">
        <v>0.32740000000000002</v>
      </c>
      <c r="H76" s="14">
        <v>1.12E-2</v>
      </c>
      <c r="I76" s="14">
        <v>101.764</v>
      </c>
      <c r="J76" s="20">
        <v>43594.346724537034</v>
      </c>
      <c r="K76" s="23">
        <f t="shared" si="3"/>
        <v>90.224245318175662</v>
      </c>
      <c r="AB76">
        <v>50.805500000000002</v>
      </c>
      <c r="AC76">
        <v>9.5999999999999992E-3</v>
      </c>
      <c r="AD76">
        <v>0.62509999999999999</v>
      </c>
      <c r="AE76">
        <v>17.185300000000002</v>
      </c>
      <c r="AF76">
        <v>0.45269999999999999</v>
      </c>
      <c r="AG76">
        <v>7.8067000000000002</v>
      </c>
      <c r="AH76">
        <v>23.246400000000001</v>
      </c>
      <c r="AI76">
        <v>0.71189999999999998</v>
      </c>
      <c r="AJ76">
        <v>3.3999999999999998E-3</v>
      </c>
      <c r="AK76">
        <v>0</v>
      </c>
      <c r="AM76">
        <v>0</v>
      </c>
      <c r="AO76">
        <v>0</v>
      </c>
      <c r="AP76">
        <v>100.8466</v>
      </c>
      <c r="AQ76" s="20">
        <v>43592.479421296295</v>
      </c>
    </row>
    <row r="77" spans="2:43" x14ac:dyDescent="0.25">
      <c r="B77" s="14">
        <v>40.650500000000001</v>
      </c>
      <c r="C77" s="14">
        <v>9.8009000000000004</v>
      </c>
      <c r="D77" s="14">
        <v>0.1227</v>
      </c>
      <c r="E77" s="14">
        <v>49.865299999999998</v>
      </c>
      <c r="F77" s="14">
        <v>8.3999999999999995E-3</v>
      </c>
      <c r="G77" s="14">
        <v>0.32990000000000003</v>
      </c>
      <c r="H77" s="14">
        <v>1.6E-2</v>
      </c>
      <c r="I77" s="14">
        <v>100.7936</v>
      </c>
      <c r="J77" s="20">
        <v>43594.349826388891</v>
      </c>
      <c r="K77" s="23">
        <f t="shared" si="3"/>
        <v>90.068258154901883</v>
      </c>
      <c r="AB77">
        <v>51.182000000000002</v>
      </c>
      <c r="AC77">
        <v>9.9000000000000008E-3</v>
      </c>
      <c r="AD77">
        <v>0.62439999999999996</v>
      </c>
      <c r="AE77">
        <v>16.7563</v>
      </c>
      <c r="AF77">
        <v>0.49349999999999999</v>
      </c>
      <c r="AG77">
        <v>7.9039999999999999</v>
      </c>
      <c r="AH77">
        <v>23.3096</v>
      </c>
      <c r="AI77">
        <v>0.72040000000000004</v>
      </c>
      <c r="AJ77">
        <v>1E-3</v>
      </c>
      <c r="AK77">
        <v>0</v>
      </c>
      <c r="AM77">
        <v>0</v>
      </c>
      <c r="AO77">
        <v>0</v>
      </c>
      <c r="AP77">
        <v>101.0012</v>
      </c>
      <c r="AQ77" s="20">
        <v>43592.482824074075</v>
      </c>
    </row>
    <row r="78" spans="2:43" x14ac:dyDescent="0.25">
      <c r="B78" s="14">
        <v>40.936999999999998</v>
      </c>
      <c r="C78" s="14">
        <v>9.9665999999999997</v>
      </c>
      <c r="D78" s="14">
        <v>0.1298</v>
      </c>
      <c r="E78" s="14">
        <v>50.279899999999998</v>
      </c>
      <c r="F78" s="14">
        <v>1.09E-2</v>
      </c>
      <c r="G78" s="14">
        <v>0.32550000000000001</v>
      </c>
      <c r="H78" s="14">
        <v>2.8E-3</v>
      </c>
      <c r="I78" s="14">
        <v>101.6525</v>
      </c>
      <c r="J78" s="20">
        <v>43594.352962962963</v>
      </c>
      <c r="K78" s="23">
        <f t="shared" si="3"/>
        <v>89.992096076693002</v>
      </c>
      <c r="AB78">
        <v>50.748100000000001</v>
      </c>
      <c r="AC78">
        <v>6.4000000000000003E-3</v>
      </c>
      <c r="AD78">
        <v>0.62639999999999996</v>
      </c>
      <c r="AE78">
        <v>16.5199</v>
      </c>
      <c r="AF78">
        <v>0.48249999999999998</v>
      </c>
      <c r="AG78">
        <v>7.9420000000000002</v>
      </c>
      <c r="AH78">
        <v>23.049299999999999</v>
      </c>
      <c r="AI78">
        <v>0.71650000000000003</v>
      </c>
      <c r="AJ78">
        <v>5.0000000000000001E-4</v>
      </c>
      <c r="AK78">
        <v>8.3000000000000001E-3</v>
      </c>
      <c r="AL78">
        <v>-2.0999999999999999E-3</v>
      </c>
      <c r="AM78">
        <v>0</v>
      </c>
      <c r="AO78">
        <v>0</v>
      </c>
      <c r="AP78">
        <v>100.09780000000001</v>
      </c>
      <c r="AQ78" s="20">
        <v>43593.162743055553</v>
      </c>
    </row>
    <row r="79" spans="2:43" x14ac:dyDescent="0.25">
      <c r="B79">
        <v>40.554200000000002</v>
      </c>
      <c r="C79">
        <v>9.9276</v>
      </c>
      <c r="D79">
        <v>0.12590000000000001</v>
      </c>
      <c r="E79">
        <v>49.520200000000003</v>
      </c>
      <c r="F79">
        <v>7.6E-3</v>
      </c>
      <c r="G79">
        <v>0.32279999999999998</v>
      </c>
      <c r="H79">
        <v>2.2200000000000001E-2</v>
      </c>
      <c r="I79">
        <v>100.4806</v>
      </c>
      <c r="J79" s="20">
        <v>43594.734016203707</v>
      </c>
      <c r="K79" s="23">
        <f t="shared" si="3"/>
        <v>89.889827532972348</v>
      </c>
      <c r="AB79">
        <v>50.883200000000002</v>
      </c>
      <c r="AC79">
        <v>4.4999999999999997E-3</v>
      </c>
      <c r="AD79">
        <v>0.60509999999999997</v>
      </c>
      <c r="AE79">
        <v>16.6631</v>
      </c>
      <c r="AF79">
        <v>0.48620000000000002</v>
      </c>
      <c r="AG79">
        <v>7.9779999999999998</v>
      </c>
      <c r="AH79">
        <v>23.242999999999999</v>
      </c>
      <c r="AI79">
        <v>0.71319999999999995</v>
      </c>
      <c r="AJ79">
        <v>8.9999999999999998E-4</v>
      </c>
      <c r="AK79">
        <v>2.9999999999999997E-4</v>
      </c>
      <c r="AL79">
        <v>5.7000000000000002E-3</v>
      </c>
      <c r="AM79">
        <v>0</v>
      </c>
      <c r="AO79">
        <v>0</v>
      </c>
      <c r="AP79">
        <v>100.5831</v>
      </c>
      <c r="AQ79" s="20">
        <v>43593.168993055559</v>
      </c>
    </row>
    <row r="80" spans="2:43" x14ac:dyDescent="0.25">
      <c r="B80">
        <v>41.225099999999998</v>
      </c>
      <c r="C80">
        <v>10.216100000000001</v>
      </c>
      <c r="D80">
        <v>0.11799999999999999</v>
      </c>
      <c r="E80">
        <v>49.936100000000003</v>
      </c>
      <c r="F80">
        <v>9.5999999999999992E-3</v>
      </c>
      <c r="G80">
        <v>0.31919999999999998</v>
      </c>
      <c r="H80">
        <v>1.5800000000000002E-2</v>
      </c>
      <c r="I80">
        <v>101.84</v>
      </c>
      <c r="J80" s="20">
        <v>43594.737141203703</v>
      </c>
      <c r="K80" s="23">
        <f t="shared" si="3"/>
        <v>89.704001568586307</v>
      </c>
      <c r="AB80">
        <v>50.502000000000002</v>
      </c>
      <c r="AC80">
        <v>4.1000000000000003E-3</v>
      </c>
      <c r="AD80">
        <v>0.55800000000000005</v>
      </c>
      <c r="AE80">
        <v>16.724599999999999</v>
      </c>
      <c r="AF80">
        <v>0.47610000000000002</v>
      </c>
      <c r="AG80">
        <v>8.0244</v>
      </c>
      <c r="AH80">
        <v>23.1371</v>
      </c>
      <c r="AI80">
        <v>0.72299999999999998</v>
      </c>
      <c r="AJ80">
        <v>-2E-3</v>
      </c>
      <c r="AK80">
        <v>3.2000000000000002E-3</v>
      </c>
      <c r="AL80">
        <v>-2.0999999999999999E-3</v>
      </c>
      <c r="AM80">
        <v>0</v>
      </c>
      <c r="AO80">
        <v>0</v>
      </c>
      <c r="AP80">
        <v>100.1484</v>
      </c>
      <c r="AQ80" s="20">
        <v>43593.17523148148</v>
      </c>
    </row>
    <row r="81" spans="2:43" x14ac:dyDescent="0.25">
      <c r="B81">
        <v>40.784999999999997</v>
      </c>
      <c r="C81">
        <v>9.6716999999999995</v>
      </c>
      <c r="D81">
        <v>0.14369999999999999</v>
      </c>
      <c r="E81">
        <v>50.020699999999998</v>
      </c>
      <c r="F81">
        <v>4.7999999999999996E-3</v>
      </c>
      <c r="G81">
        <v>0.31459999999999999</v>
      </c>
      <c r="H81">
        <v>1.78E-2</v>
      </c>
      <c r="I81">
        <v>100.95820000000001</v>
      </c>
      <c r="J81" s="20">
        <v>43594.740243055552</v>
      </c>
      <c r="K81" s="23">
        <f t="shared" si="3"/>
        <v>90.213839070072325</v>
      </c>
      <c r="AB81">
        <v>50.560899999999997</v>
      </c>
      <c r="AC81">
        <v>5.1000000000000004E-3</v>
      </c>
      <c r="AD81">
        <v>0.66049999999999998</v>
      </c>
      <c r="AE81">
        <v>16.775400000000001</v>
      </c>
      <c r="AF81">
        <v>0.50119999999999998</v>
      </c>
      <c r="AG81">
        <v>8.0568000000000008</v>
      </c>
      <c r="AH81">
        <v>22.588899999999999</v>
      </c>
      <c r="AI81">
        <v>0.71950000000000003</v>
      </c>
      <c r="AJ81">
        <v>-5.9999999999999995E-4</v>
      </c>
      <c r="AK81">
        <v>1.66E-2</v>
      </c>
      <c r="AL81">
        <v>-4.5999999999999999E-3</v>
      </c>
      <c r="AM81">
        <v>0</v>
      </c>
      <c r="AO81">
        <v>0</v>
      </c>
      <c r="AP81">
        <v>99.879800000000003</v>
      </c>
      <c r="AQ81" s="20">
        <v>43593.181481481479</v>
      </c>
    </row>
    <row r="82" spans="2:43" x14ac:dyDescent="0.25">
      <c r="B82" s="14">
        <v>41.295499999999997</v>
      </c>
      <c r="C82" s="14">
        <v>9.8695000000000004</v>
      </c>
      <c r="D82" s="14">
        <v>0.1328</v>
      </c>
      <c r="E82" s="14">
        <v>49.983699999999999</v>
      </c>
      <c r="F82" s="14">
        <v>8.3000000000000001E-3</v>
      </c>
      <c r="G82" s="14">
        <v>0.32969999999999999</v>
      </c>
      <c r="H82" s="14">
        <v>1.3899999999999999E-2</v>
      </c>
      <c r="I82" s="14">
        <v>101.6313</v>
      </c>
      <c r="J82" s="20">
        <v>43595.317164351851</v>
      </c>
      <c r="K82" s="23">
        <f t="shared" si="3"/>
        <v>90.027003183897889</v>
      </c>
      <c r="AB82">
        <v>50.739899999999999</v>
      </c>
      <c r="AC82">
        <v>8.8999999999999999E-3</v>
      </c>
      <c r="AD82">
        <v>0.63390000000000002</v>
      </c>
      <c r="AE82">
        <v>16.285799999999998</v>
      </c>
      <c r="AF82">
        <v>0.48509999999999998</v>
      </c>
      <c r="AG82">
        <v>8.0532000000000004</v>
      </c>
      <c r="AH82">
        <v>23.081099999999999</v>
      </c>
      <c r="AI82">
        <v>0.72050000000000003</v>
      </c>
      <c r="AJ82">
        <v>1E-4</v>
      </c>
      <c r="AK82">
        <v>1.0200000000000001E-2</v>
      </c>
      <c r="AL82">
        <v>8.3999999999999995E-3</v>
      </c>
      <c r="AM82">
        <v>0</v>
      </c>
      <c r="AO82">
        <v>0</v>
      </c>
      <c r="AP82">
        <v>100.02719999999999</v>
      </c>
      <c r="AQ82" s="20">
        <v>43593.187731481485</v>
      </c>
    </row>
    <row r="83" spans="2:43" x14ac:dyDescent="0.25">
      <c r="B83" s="14">
        <v>41.262</v>
      </c>
      <c r="C83" s="14">
        <v>9.7352000000000007</v>
      </c>
      <c r="D83" s="14">
        <v>0.11070000000000001</v>
      </c>
      <c r="E83" s="14">
        <v>49.886000000000003</v>
      </c>
      <c r="F83" s="14">
        <v>9.4000000000000004E-3</v>
      </c>
      <c r="G83" s="14">
        <v>0.32269999999999999</v>
      </c>
      <c r="H83" s="14">
        <v>1.8499999999999999E-2</v>
      </c>
      <c r="I83" s="14">
        <v>101.3415</v>
      </c>
      <c r="J83" s="20">
        <v>43595.321562500001</v>
      </c>
      <c r="K83" s="23">
        <f t="shared" si="3"/>
        <v>90.131954953012567</v>
      </c>
      <c r="AB83">
        <v>50.354399999999998</v>
      </c>
      <c r="AC83">
        <v>1.2500000000000001E-2</v>
      </c>
      <c r="AD83">
        <v>0.62139999999999995</v>
      </c>
      <c r="AE83">
        <v>16.460999999999999</v>
      </c>
      <c r="AF83">
        <v>0.47439999999999999</v>
      </c>
      <c r="AG83">
        <v>7.9466000000000001</v>
      </c>
      <c r="AH83">
        <v>23.2563</v>
      </c>
      <c r="AI83">
        <v>0.72470000000000001</v>
      </c>
      <c r="AJ83">
        <v>7.0000000000000001E-3</v>
      </c>
      <c r="AK83">
        <v>0</v>
      </c>
      <c r="AM83">
        <v>0</v>
      </c>
      <c r="AO83">
        <v>0</v>
      </c>
      <c r="AP83">
        <v>99.8583</v>
      </c>
      <c r="AQ83" s="20">
        <v>43593.363703703704</v>
      </c>
    </row>
    <row r="84" spans="2:43" x14ac:dyDescent="0.25">
      <c r="B84" s="14">
        <v>41.237499999999997</v>
      </c>
      <c r="C84" s="14">
        <v>9.7644000000000002</v>
      </c>
      <c r="D84" s="14">
        <v>0.1278</v>
      </c>
      <c r="E84" s="14">
        <v>49.852400000000003</v>
      </c>
      <c r="F84" s="14">
        <v>9.4999999999999998E-3</v>
      </c>
      <c r="G84" s="14">
        <v>0.32579999999999998</v>
      </c>
      <c r="H84" s="14">
        <v>2.5100000000000001E-2</v>
      </c>
      <c r="I84" s="14">
        <v>101.33969999999999</v>
      </c>
      <c r="J84" s="20">
        <v>43595.325983796298</v>
      </c>
      <c r="K84" s="23">
        <f t="shared" si="3"/>
        <v>90.099276515133297</v>
      </c>
      <c r="AB84">
        <v>50.866700000000002</v>
      </c>
      <c r="AC84">
        <v>1.12E-2</v>
      </c>
      <c r="AD84">
        <v>0.58409999999999995</v>
      </c>
      <c r="AE84">
        <v>16.700099999999999</v>
      </c>
      <c r="AF84">
        <v>0.47299999999999998</v>
      </c>
      <c r="AG84">
        <v>7.9298999999999999</v>
      </c>
      <c r="AH84">
        <v>23.064499999999999</v>
      </c>
      <c r="AI84">
        <v>0.72929999999999995</v>
      </c>
      <c r="AJ84">
        <v>5.0000000000000001E-3</v>
      </c>
      <c r="AK84">
        <v>0</v>
      </c>
      <c r="AM84">
        <v>0</v>
      </c>
      <c r="AO84">
        <v>0</v>
      </c>
      <c r="AP84">
        <v>100.3639</v>
      </c>
      <c r="AQ84" s="20">
        <v>43593.367129629631</v>
      </c>
    </row>
    <row r="85" spans="2:43" x14ac:dyDescent="0.25">
      <c r="B85" s="14">
        <v>41.066699999999997</v>
      </c>
      <c r="C85" s="14">
        <v>9.6257999999999999</v>
      </c>
      <c r="D85" s="14">
        <v>0.1045</v>
      </c>
      <c r="E85" s="14">
        <v>49.700200000000002</v>
      </c>
      <c r="F85" s="14">
        <v>9.4999999999999998E-3</v>
      </c>
      <c r="G85" s="14">
        <v>0.33040000000000003</v>
      </c>
      <c r="H85" s="14">
        <v>1.5299999999999999E-2</v>
      </c>
      <c r="I85" s="14">
        <v>100.85</v>
      </c>
      <c r="J85" s="20">
        <v>43595.330393518518</v>
      </c>
      <c r="K85" s="23">
        <f t="shared" si="3"/>
        <v>90.199078009662813</v>
      </c>
      <c r="AB85">
        <v>50.277500000000003</v>
      </c>
      <c r="AC85">
        <v>2.3999999999999998E-3</v>
      </c>
      <c r="AD85">
        <v>0.65090000000000003</v>
      </c>
      <c r="AE85">
        <v>16.8598</v>
      </c>
      <c r="AF85">
        <v>0.47570000000000001</v>
      </c>
      <c r="AG85">
        <v>8.0092999999999996</v>
      </c>
      <c r="AH85">
        <v>23.1553</v>
      </c>
      <c r="AI85">
        <v>0.72619999999999996</v>
      </c>
      <c r="AJ85">
        <v>5.9999999999999995E-4</v>
      </c>
      <c r="AK85">
        <v>0</v>
      </c>
      <c r="AM85">
        <v>0</v>
      </c>
      <c r="AO85">
        <v>0</v>
      </c>
      <c r="AP85">
        <v>100.1575</v>
      </c>
      <c r="AQ85" s="20">
        <v>43593.37059027778</v>
      </c>
    </row>
    <row r="86" spans="2:43" x14ac:dyDescent="0.25">
      <c r="B86" s="14">
        <v>40.763399999999997</v>
      </c>
      <c r="C86" s="14">
        <v>9.9680999999999997</v>
      </c>
      <c r="E86" s="14">
        <v>49.1066</v>
      </c>
      <c r="I86">
        <v>99.838099999999997</v>
      </c>
      <c r="J86" s="20">
        <v>43679.483090277776</v>
      </c>
      <c r="K86" s="23">
        <f t="shared" si="3"/>
        <v>89.776040842451621</v>
      </c>
      <c r="AB86">
        <v>50.889800000000001</v>
      </c>
      <c r="AC86">
        <v>1.12E-2</v>
      </c>
      <c r="AD86">
        <v>0.60170000000000001</v>
      </c>
      <c r="AE86">
        <v>17.004300000000001</v>
      </c>
      <c r="AF86">
        <v>0.48720000000000002</v>
      </c>
      <c r="AG86">
        <v>7.9985999999999997</v>
      </c>
      <c r="AH86">
        <v>23.3078</v>
      </c>
      <c r="AI86">
        <v>0.71699999999999997</v>
      </c>
      <c r="AJ86">
        <v>2.3999999999999998E-3</v>
      </c>
      <c r="AK86">
        <v>0</v>
      </c>
      <c r="AL86">
        <v>0</v>
      </c>
      <c r="AM86">
        <v>0</v>
      </c>
      <c r="AO86">
        <v>0</v>
      </c>
      <c r="AP86">
        <v>101.0201</v>
      </c>
      <c r="AQ86" s="20">
        <v>43594.20484953704</v>
      </c>
    </row>
    <row r="87" spans="2:43" x14ac:dyDescent="0.25">
      <c r="B87" s="14">
        <v>40.298299999999998</v>
      </c>
      <c r="C87" s="14">
        <v>9.9909999999999997</v>
      </c>
      <c r="E87" s="14">
        <v>48.9955</v>
      </c>
      <c r="I87">
        <v>99.284700000000001</v>
      </c>
      <c r="J87" s="20">
        <v>43679.483888888892</v>
      </c>
      <c r="K87" s="23">
        <f t="shared" si="3"/>
        <v>89.734113077056278</v>
      </c>
      <c r="AB87">
        <v>50.812600000000003</v>
      </c>
      <c r="AC87">
        <v>4.4000000000000003E-3</v>
      </c>
      <c r="AD87">
        <v>0.54769999999999996</v>
      </c>
      <c r="AE87">
        <v>16.578399999999998</v>
      </c>
      <c r="AF87">
        <v>0.47989999999999999</v>
      </c>
      <c r="AG87">
        <v>7.9611999999999998</v>
      </c>
      <c r="AH87">
        <v>23.026800000000001</v>
      </c>
      <c r="AI87">
        <v>0.71289999999999998</v>
      </c>
      <c r="AJ87">
        <v>3.3E-3</v>
      </c>
      <c r="AK87">
        <v>0</v>
      </c>
      <c r="AL87">
        <v>0</v>
      </c>
      <c r="AM87">
        <v>0</v>
      </c>
      <c r="AO87">
        <v>0</v>
      </c>
      <c r="AP87">
        <v>100.1271</v>
      </c>
      <c r="AQ87" s="20">
        <v>43594.208275462966</v>
      </c>
    </row>
    <row r="88" spans="2:43" x14ac:dyDescent="0.25">
      <c r="B88" s="14">
        <v>40.5075</v>
      </c>
      <c r="C88" s="14">
        <v>9.9601000000000006</v>
      </c>
      <c r="E88" s="14">
        <v>49.199399999999997</v>
      </c>
      <c r="I88">
        <v>99.667000000000002</v>
      </c>
      <c r="J88" s="20">
        <v>43679.484699074077</v>
      </c>
      <c r="K88" s="23">
        <f t="shared" si="3"/>
        <v>89.800712974337117</v>
      </c>
      <c r="AB88">
        <v>51.002899999999997</v>
      </c>
      <c r="AC88">
        <v>1.2999999999999999E-3</v>
      </c>
      <c r="AD88">
        <v>0.61319999999999997</v>
      </c>
      <c r="AE88">
        <v>16.979199999999999</v>
      </c>
      <c r="AF88">
        <v>0.47849999999999998</v>
      </c>
      <c r="AG88">
        <v>8.0283999999999995</v>
      </c>
      <c r="AH88">
        <v>23.288599999999999</v>
      </c>
      <c r="AI88">
        <v>0.71899999999999997</v>
      </c>
      <c r="AJ88">
        <v>-1E-4</v>
      </c>
      <c r="AK88">
        <v>2.0000000000000001E-4</v>
      </c>
      <c r="AL88">
        <v>-3.3999999999999998E-3</v>
      </c>
      <c r="AM88">
        <v>0</v>
      </c>
      <c r="AO88">
        <v>0</v>
      </c>
      <c r="AP88">
        <v>101.10769999999999</v>
      </c>
      <c r="AQ88" s="20">
        <v>43594.211724537039</v>
      </c>
    </row>
    <row r="89" spans="2:43" x14ac:dyDescent="0.25">
      <c r="B89" s="14">
        <v>40.887300000000003</v>
      </c>
      <c r="C89" s="14">
        <v>9.7807999999999993</v>
      </c>
      <c r="E89" s="14">
        <v>49.120600000000003</v>
      </c>
      <c r="I89">
        <v>99.788700000000006</v>
      </c>
      <c r="J89" s="20">
        <v>43679.485497685186</v>
      </c>
      <c r="K89" s="23">
        <f t="shared" si="3"/>
        <v>89.951416226149959</v>
      </c>
      <c r="AB89">
        <v>50.604399999999998</v>
      </c>
      <c r="AC89">
        <v>1.4E-3</v>
      </c>
      <c r="AD89">
        <v>0.62339999999999995</v>
      </c>
      <c r="AE89">
        <v>16.965900000000001</v>
      </c>
      <c r="AF89">
        <v>0.47170000000000001</v>
      </c>
      <c r="AG89">
        <v>7.9870999999999999</v>
      </c>
      <c r="AH89">
        <v>23.1889</v>
      </c>
      <c r="AI89">
        <v>0.72560000000000002</v>
      </c>
      <c r="AJ89">
        <v>4.0000000000000001E-3</v>
      </c>
      <c r="AK89">
        <v>-1.5E-3</v>
      </c>
      <c r="AL89">
        <v>4.0000000000000002E-4</v>
      </c>
      <c r="AM89">
        <v>0</v>
      </c>
      <c r="AO89">
        <v>0</v>
      </c>
      <c r="AP89">
        <v>100.5715</v>
      </c>
      <c r="AQ89" s="20">
        <v>43594.218009259261</v>
      </c>
    </row>
    <row r="90" spans="2:43" x14ac:dyDescent="0.25">
      <c r="B90">
        <v>40.457299999999996</v>
      </c>
      <c r="C90">
        <v>9.8388000000000009</v>
      </c>
      <c r="D90">
        <v>0.13139999999999999</v>
      </c>
      <c r="E90">
        <v>47.567300000000003</v>
      </c>
      <c r="F90">
        <v>5.7999999999999996E-3</v>
      </c>
      <c r="G90">
        <v>0.3382</v>
      </c>
      <c r="H90">
        <v>1.8100000000000002E-2</v>
      </c>
      <c r="I90">
        <v>98.360299999999995</v>
      </c>
      <c r="J90" s="20">
        <v>43680.059837962966</v>
      </c>
      <c r="K90" s="23">
        <f t="shared" si="3"/>
        <v>89.602264749486309</v>
      </c>
      <c r="AB90">
        <v>50.017800000000001</v>
      </c>
      <c r="AC90">
        <v>3.8999999999999998E-3</v>
      </c>
      <c r="AD90">
        <v>0.60250000000000004</v>
      </c>
      <c r="AE90">
        <v>17.013200000000001</v>
      </c>
      <c r="AF90">
        <v>0.46820000000000001</v>
      </c>
      <c r="AG90">
        <v>7.8033000000000001</v>
      </c>
      <c r="AH90">
        <v>23.2835</v>
      </c>
      <c r="AI90">
        <v>0.72060000000000002</v>
      </c>
      <c r="AJ90">
        <v>-2.0000000000000001E-4</v>
      </c>
      <c r="AK90">
        <v>8.5000000000000006E-3</v>
      </c>
      <c r="AL90">
        <v>5.0000000000000001E-4</v>
      </c>
      <c r="AM90">
        <v>0</v>
      </c>
      <c r="AO90">
        <v>0</v>
      </c>
      <c r="AP90">
        <v>99.921899999999994</v>
      </c>
      <c r="AQ90" s="20">
        <v>43594.224293981482</v>
      </c>
    </row>
    <row r="91" spans="2:43" x14ac:dyDescent="0.25">
      <c r="B91">
        <v>40.243600000000001</v>
      </c>
      <c r="C91">
        <v>9.7088999999999999</v>
      </c>
      <c r="D91">
        <v>0.12</v>
      </c>
      <c r="E91">
        <v>47.880699999999997</v>
      </c>
      <c r="F91">
        <v>6.6E-3</v>
      </c>
      <c r="G91">
        <v>0.3271</v>
      </c>
      <c r="H91">
        <v>2.1899999999999999E-2</v>
      </c>
      <c r="I91">
        <v>98.304599999999994</v>
      </c>
      <c r="J91" s="20">
        <v>43680.063969907409</v>
      </c>
      <c r="K91" s="23">
        <f t="shared" si="3"/>
        <v>89.785821689941855</v>
      </c>
      <c r="AB91">
        <v>50.813800000000001</v>
      </c>
      <c r="AC91">
        <v>5.4999999999999997E-3</v>
      </c>
      <c r="AD91">
        <v>0.59440000000000004</v>
      </c>
      <c r="AE91">
        <v>16.6188</v>
      </c>
      <c r="AF91">
        <v>0.48010000000000003</v>
      </c>
      <c r="AG91">
        <v>8.11</v>
      </c>
      <c r="AH91">
        <v>22.9422</v>
      </c>
      <c r="AI91">
        <v>0.72050000000000003</v>
      </c>
      <c r="AJ91">
        <v>1E-3</v>
      </c>
      <c r="AK91">
        <v>0</v>
      </c>
      <c r="AM91">
        <v>0</v>
      </c>
      <c r="AO91">
        <v>0</v>
      </c>
      <c r="AP91">
        <v>100.2861</v>
      </c>
      <c r="AQ91" s="20">
        <v>43594.356076388889</v>
      </c>
    </row>
    <row r="92" spans="2:43" x14ac:dyDescent="0.25">
      <c r="B92">
        <v>40.696800000000003</v>
      </c>
      <c r="C92">
        <v>9.8691999999999993</v>
      </c>
      <c r="D92">
        <v>0.11749999999999999</v>
      </c>
      <c r="E92">
        <v>47.530200000000001</v>
      </c>
      <c r="F92">
        <v>9.9000000000000008E-3</v>
      </c>
      <c r="G92">
        <v>0.34210000000000002</v>
      </c>
      <c r="H92">
        <v>1.0500000000000001E-2</v>
      </c>
      <c r="I92">
        <v>98.5685</v>
      </c>
      <c r="J92" s="20">
        <v>43680.068148148152</v>
      </c>
      <c r="K92" s="23">
        <f t="shared" si="3"/>
        <v>89.566198145241259</v>
      </c>
      <c r="AB92">
        <v>51.327199999999998</v>
      </c>
      <c r="AC92">
        <v>-1.2999999999999999E-3</v>
      </c>
      <c r="AD92">
        <v>0.61319999999999997</v>
      </c>
      <c r="AE92">
        <v>16.506</v>
      </c>
      <c r="AF92">
        <v>0.46210000000000001</v>
      </c>
      <c r="AG92">
        <v>7.9157999999999999</v>
      </c>
      <c r="AH92">
        <v>23.402799999999999</v>
      </c>
      <c r="AI92">
        <v>0.72270000000000001</v>
      </c>
      <c r="AJ92">
        <v>6.1999999999999998E-3</v>
      </c>
      <c r="AK92">
        <v>0</v>
      </c>
      <c r="AM92">
        <v>0</v>
      </c>
      <c r="AO92">
        <v>0</v>
      </c>
      <c r="AP92">
        <v>100.9547</v>
      </c>
      <c r="AQ92" s="20">
        <v>43594.359525462962</v>
      </c>
    </row>
    <row r="93" spans="2:43" x14ac:dyDescent="0.25">
      <c r="B93">
        <v>40.658799999999999</v>
      </c>
      <c r="C93">
        <v>9.7810000000000006</v>
      </c>
      <c r="D93">
        <v>0.11899999999999999</v>
      </c>
      <c r="E93">
        <v>47.419699999999999</v>
      </c>
      <c r="F93">
        <v>8.0999999999999996E-3</v>
      </c>
      <c r="G93">
        <v>0.34179999999999999</v>
      </c>
      <c r="H93">
        <v>1.23E-2</v>
      </c>
      <c r="I93">
        <v>98.338999999999999</v>
      </c>
      <c r="J93" s="20">
        <v>43680.07234953704</v>
      </c>
      <c r="K93" s="23">
        <f t="shared" si="3"/>
        <v>89.62817571796981</v>
      </c>
      <c r="AB93">
        <v>51.235999999999997</v>
      </c>
      <c r="AC93">
        <v>3.0999999999999999E-3</v>
      </c>
      <c r="AD93">
        <v>0.63170000000000004</v>
      </c>
      <c r="AE93">
        <v>16.518799999999999</v>
      </c>
      <c r="AF93">
        <v>0.47549999999999998</v>
      </c>
      <c r="AG93">
        <v>7.9050000000000002</v>
      </c>
      <c r="AH93">
        <v>23.182700000000001</v>
      </c>
      <c r="AI93">
        <v>0.73080000000000001</v>
      </c>
      <c r="AJ93">
        <v>4.7000000000000002E-3</v>
      </c>
      <c r="AK93">
        <v>0</v>
      </c>
      <c r="AM93">
        <v>0</v>
      </c>
      <c r="AO93">
        <v>0</v>
      </c>
      <c r="AP93">
        <v>100.6883</v>
      </c>
      <c r="AQ93" s="20">
        <v>43594.362997685188</v>
      </c>
    </row>
    <row r="94" spans="2:43" x14ac:dyDescent="0.25">
      <c r="B94" s="14">
        <v>40.861499999999999</v>
      </c>
      <c r="C94" s="14">
        <v>9.3942999999999994</v>
      </c>
      <c r="D94" s="14">
        <v>0.12429999999999999</v>
      </c>
      <c r="E94" s="14">
        <v>48.919699999999999</v>
      </c>
      <c r="F94" s="14">
        <v>6.6E-3</v>
      </c>
      <c r="G94">
        <v>0.33310000000000001</v>
      </c>
      <c r="I94" s="23">
        <v>99.667100000000005</v>
      </c>
      <c r="J94" s="20">
        <v>43312.353541666664</v>
      </c>
      <c r="K94" s="23">
        <f t="shared" si="3"/>
        <v>90.274097089082773</v>
      </c>
      <c r="AB94">
        <v>51.3431</v>
      </c>
      <c r="AC94">
        <v>3.2000000000000002E-3</v>
      </c>
      <c r="AD94">
        <v>0.62919999999999998</v>
      </c>
      <c r="AE94">
        <v>16.376300000000001</v>
      </c>
      <c r="AF94">
        <v>0.49030000000000001</v>
      </c>
      <c r="AG94">
        <v>7.9819000000000004</v>
      </c>
      <c r="AH94">
        <v>23.010899999999999</v>
      </c>
      <c r="AI94">
        <v>0.72409999999999997</v>
      </c>
      <c r="AJ94">
        <v>4.7000000000000002E-3</v>
      </c>
      <c r="AP94">
        <v>100.5635</v>
      </c>
      <c r="AQ94" s="20">
        <v>43594.723738425928</v>
      </c>
    </row>
    <row r="95" spans="2:43" x14ac:dyDescent="0.25">
      <c r="B95" s="14">
        <v>40.445500000000003</v>
      </c>
      <c r="C95" s="14">
        <v>10.1503</v>
      </c>
      <c r="D95" s="14">
        <v>0.127</v>
      </c>
      <c r="E95" s="14">
        <v>49.395200000000003</v>
      </c>
      <c r="F95" s="14">
        <v>1.0200000000000001E-2</v>
      </c>
      <c r="G95">
        <v>0.33479999999999999</v>
      </c>
      <c r="I95" s="23">
        <v>100.4739</v>
      </c>
      <c r="J95" s="20">
        <v>43312.357939814814</v>
      </c>
      <c r="K95" s="23">
        <f t="shared" si="3"/>
        <v>89.663020996032898</v>
      </c>
      <c r="AB95">
        <v>51.480400000000003</v>
      </c>
      <c r="AC95">
        <v>1.9E-3</v>
      </c>
      <c r="AD95">
        <v>0.66549999999999998</v>
      </c>
      <c r="AE95">
        <v>16.563700000000001</v>
      </c>
      <c r="AF95">
        <v>0.4914</v>
      </c>
      <c r="AG95">
        <v>7.984</v>
      </c>
      <c r="AH95">
        <v>23.283799999999999</v>
      </c>
      <c r="AI95">
        <v>0.7238</v>
      </c>
      <c r="AJ95">
        <v>1.9E-3</v>
      </c>
      <c r="AP95">
        <v>101.19629999999999</v>
      </c>
      <c r="AQ95" s="20">
        <v>43594.727141203701</v>
      </c>
    </row>
    <row r="96" spans="2:43" x14ac:dyDescent="0.25">
      <c r="B96" s="14">
        <v>40.5366</v>
      </c>
      <c r="C96" s="14">
        <v>9.9573</v>
      </c>
      <c r="D96" s="14">
        <v>0.11310000000000001</v>
      </c>
      <c r="E96" s="14">
        <v>49.529200000000003</v>
      </c>
      <c r="F96" s="14">
        <v>7.4999999999999997E-3</v>
      </c>
      <c r="G96">
        <v>0.3306</v>
      </c>
      <c r="I96" s="23">
        <v>100.4823</v>
      </c>
      <c r="J96" s="20">
        <v>43312.362395833334</v>
      </c>
      <c r="K96" s="23">
        <f t="shared" si="3"/>
        <v>89.864302863562372</v>
      </c>
      <c r="AB96">
        <v>51.186399999999999</v>
      </c>
      <c r="AC96">
        <v>-4.0000000000000002E-4</v>
      </c>
      <c r="AD96">
        <v>0.59609999999999996</v>
      </c>
      <c r="AE96">
        <v>16.554400000000001</v>
      </c>
      <c r="AF96">
        <v>0.52710000000000001</v>
      </c>
      <c r="AG96">
        <v>8.0342000000000002</v>
      </c>
      <c r="AH96">
        <v>23.213999999999999</v>
      </c>
      <c r="AI96">
        <v>0.6905</v>
      </c>
      <c r="AJ96">
        <v>1.2999999999999999E-3</v>
      </c>
      <c r="AP96">
        <v>100.8035</v>
      </c>
      <c r="AQ96" s="20">
        <v>43594.730578703704</v>
      </c>
    </row>
    <row r="97" spans="2:43" x14ac:dyDescent="0.25">
      <c r="G97"/>
      <c r="J97" s="20"/>
      <c r="AB97">
        <v>50.716900000000003</v>
      </c>
      <c r="AC97">
        <v>-5.9999999999999995E-4</v>
      </c>
      <c r="AD97">
        <v>0.61070000000000002</v>
      </c>
      <c r="AE97">
        <v>16.688800000000001</v>
      </c>
      <c r="AF97">
        <v>0.48959999999999998</v>
      </c>
      <c r="AG97">
        <v>8.1304999999999996</v>
      </c>
      <c r="AH97">
        <v>22.921900000000001</v>
      </c>
      <c r="AI97">
        <v>0.71509999999999996</v>
      </c>
      <c r="AJ97">
        <v>1.03E-2</v>
      </c>
      <c r="AP97">
        <v>100.2831</v>
      </c>
      <c r="AQ97" s="20">
        <v>43595.087222222224</v>
      </c>
    </row>
    <row r="98" spans="2:43" x14ac:dyDescent="0.25">
      <c r="B98" s="23">
        <f t="shared" ref="B98:I98" si="4">AVERAGE(B5:B96)</f>
        <v>40.852926086956529</v>
      </c>
      <c r="C98" s="23">
        <f t="shared" si="4"/>
        <v>9.7475782608695631</v>
      </c>
      <c r="D98" s="23">
        <f t="shared" si="4"/>
        <v>0.12405952380952374</v>
      </c>
      <c r="E98" s="23">
        <f t="shared" si="4"/>
        <v>49.324761956521748</v>
      </c>
      <c r="F98" s="23">
        <f t="shared" si="4"/>
        <v>8.6130952380952374E-3</v>
      </c>
      <c r="G98" s="23">
        <f t="shared" si="4"/>
        <v>0.33536904761904768</v>
      </c>
      <c r="H98" s="23">
        <f t="shared" si="4"/>
        <v>1.5099999999999999E-2</v>
      </c>
      <c r="I98" s="23">
        <f t="shared" si="4"/>
        <v>100.36488913043476</v>
      </c>
      <c r="J98" s="23"/>
      <c r="K98" s="23">
        <f>AVERAGE(K5:K96)</f>
        <v>90.018774844674638</v>
      </c>
      <c r="AB98">
        <v>50.558599999999998</v>
      </c>
      <c r="AC98">
        <v>-8.0000000000000004E-4</v>
      </c>
      <c r="AD98">
        <v>0.64810000000000001</v>
      </c>
      <c r="AE98">
        <v>17.0198</v>
      </c>
      <c r="AF98">
        <v>0.47660000000000002</v>
      </c>
      <c r="AG98">
        <v>7.9520999999999997</v>
      </c>
      <c r="AH98">
        <v>23.006699999999999</v>
      </c>
      <c r="AI98">
        <v>0.72609999999999997</v>
      </c>
      <c r="AJ98">
        <v>1.9E-3</v>
      </c>
      <c r="AP98">
        <v>100.389</v>
      </c>
      <c r="AQ98" s="20">
        <v>43595.09070601852</v>
      </c>
    </row>
    <row r="99" spans="2:43" x14ac:dyDescent="0.25">
      <c r="B99" s="23"/>
      <c r="C99" s="23"/>
      <c r="D99" s="23"/>
      <c r="E99" s="23"/>
      <c r="F99" s="23"/>
      <c r="G99" s="23"/>
      <c r="H99" s="23"/>
      <c r="I99" s="23"/>
      <c r="J99" s="23"/>
      <c r="AB99">
        <v>50.969200000000001</v>
      </c>
      <c r="AC99">
        <v>3.7000000000000002E-3</v>
      </c>
      <c r="AD99">
        <v>0.61770000000000003</v>
      </c>
      <c r="AE99">
        <v>17.167100000000001</v>
      </c>
      <c r="AF99">
        <v>0.4698</v>
      </c>
      <c r="AG99">
        <v>7.9654999999999996</v>
      </c>
      <c r="AH99">
        <v>23.1556</v>
      </c>
      <c r="AI99">
        <v>0.72199999999999998</v>
      </c>
      <c r="AJ99">
        <v>2.5000000000000001E-3</v>
      </c>
      <c r="AK99">
        <v>2.5000000000000001E-3</v>
      </c>
      <c r="AL99">
        <v>1.6999999999999999E-3</v>
      </c>
      <c r="AM99">
        <v>0</v>
      </c>
      <c r="AO99">
        <v>0</v>
      </c>
      <c r="AP99">
        <v>101.0774</v>
      </c>
      <c r="AQ99" s="20">
        <v>43595.285914351851</v>
      </c>
    </row>
    <row r="100" spans="2:43" x14ac:dyDescent="0.25">
      <c r="B100" s="23">
        <f t="shared" ref="B100:I100" si="5">_xlfn.STDEV.P(B5:B96)</f>
        <v>0.43784336038418303</v>
      </c>
      <c r="C100" s="23">
        <f t="shared" si="5"/>
        <v>0.17092573764146746</v>
      </c>
      <c r="D100" s="23">
        <f t="shared" si="5"/>
        <v>7.3044200422891217E-3</v>
      </c>
      <c r="E100" s="23">
        <f t="shared" si="5"/>
        <v>0.61441687817240864</v>
      </c>
      <c r="F100" s="23">
        <f t="shared" si="5"/>
        <v>1.7915662050619792E-3</v>
      </c>
      <c r="G100" s="23">
        <f t="shared" si="5"/>
        <v>8.3013191176445275E-3</v>
      </c>
      <c r="H100" s="23">
        <f t="shared" si="5"/>
        <v>4.1391385012424283E-3</v>
      </c>
      <c r="I100" s="23">
        <f t="shared" si="5"/>
        <v>0.98340082991278632</v>
      </c>
      <c r="J100" s="23"/>
      <c r="K100" s="23">
        <f>_xlfn.STDEV.P(K5:K96)</f>
        <v>0.17488905432010651</v>
      </c>
      <c r="AB100">
        <v>51.131</v>
      </c>
      <c r="AC100">
        <v>-2.0000000000000001E-4</v>
      </c>
      <c r="AD100">
        <v>0.57520000000000004</v>
      </c>
      <c r="AE100">
        <v>16.849799999999998</v>
      </c>
      <c r="AF100">
        <v>0.49659999999999999</v>
      </c>
      <c r="AG100">
        <v>7.8455000000000004</v>
      </c>
      <c r="AH100">
        <v>23.0014</v>
      </c>
      <c r="AI100">
        <v>0.72260000000000002</v>
      </c>
      <c r="AJ100">
        <v>-1.5E-3</v>
      </c>
      <c r="AK100">
        <v>-4.0000000000000002E-4</v>
      </c>
      <c r="AL100">
        <v>-1.2500000000000001E-2</v>
      </c>
      <c r="AM100">
        <v>0</v>
      </c>
      <c r="AO100">
        <v>0</v>
      </c>
      <c r="AP100">
        <v>100.60760000000001</v>
      </c>
      <c r="AQ100" s="20">
        <v>43595.29215277778</v>
      </c>
    </row>
    <row r="101" spans="2:43" x14ac:dyDescent="0.25">
      <c r="B101" s="23">
        <f t="shared" ref="B101:I101" si="6">2*B100</f>
        <v>0.87568672076836607</v>
      </c>
      <c r="C101" s="23">
        <f t="shared" si="6"/>
        <v>0.34185147528293491</v>
      </c>
      <c r="D101" s="23">
        <f t="shared" si="6"/>
        <v>1.4608840084578243E-2</v>
      </c>
      <c r="E101" s="23">
        <f t="shared" si="6"/>
        <v>1.2288337563448173</v>
      </c>
      <c r="F101" s="23">
        <f t="shared" si="6"/>
        <v>3.5831324101239584E-3</v>
      </c>
      <c r="G101" s="23">
        <f t="shared" si="6"/>
        <v>1.6602638235289055E-2</v>
      </c>
      <c r="H101" s="23">
        <f t="shared" si="6"/>
        <v>8.2782770024848566E-3</v>
      </c>
      <c r="I101" s="23">
        <f t="shared" si="6"/>
        <v>1.9668016598255726</v>
      </c>
      <c r="J101" s="23"/>
      <c r="K101" s="23">
        <f>2*K100</f>
        <v>0.34977810864021303</v>
      </c>
      <c r="AB101">
        <v>50.670999999999999</v>
      </c>
      <c r="AC101">
        <v>5.0000000000000001E-3</v>
      </c>
      <c r="AD101">
        <v>0.66969999999999996</v>
      </c>
      <c r="AE101">
        <v>17.0045</v>
      </c>
      <c r="AF101">
        <v>0.4713</v>
      </c>
      <c r="AG101">
        <v>7.9363999999999999</v>
      </c>
      <c r="AH101">
        <v>23.531300000000002</v>
      </c>
      <c r="AI101">
        <v>0.72230000000000005</v>
      </c>
      <c r="AJ101">
        <v>1.5E-3</v>
      </c>
      <c r="AK101">
        <v>1.4E-3</v>
      </c>
      <c r="AL101">
        <v>8.0000000000000004E-4</v>
      </c>
      <c r="AM101">
        <v>0</v>
      </c>
      <c r="AO101">
        <v>0</v>
      </c>
      <c r="AP101">
        <v>101.0151</v>
      </c>
      <c r="AQ101" s="20">
        <v>43595.298402777778</v>
      </c>
    </row>
    <row r="102" spans="2:43" x14ac:dyDescent="0.25">
      <c r="AB102">
        <v>51.193600000000004</v>
      </c>
      <c r="AC102">
        <v>6.3E-3</v>
      </c>
      <c r="AD102">
        <v>0.59719999999999995</v>
      </c>
      <c r="AE102">
        <v>16.894100000000002</v>
      </c>
      <c r="AF102">
        <v>0.49309999999999998</v>
      </c>
      <c r="AG102">
        <v>7.8804999999999996</v>
      </c>
      <c r="AH102">
        <v>23.080400000000001</v>
      </c>
      <c r="AI102">
        <v>0.71199999999999997</v>
      </c>
      <c r="AJ102">
        <v>-1E-4</v>
      </c>
      <c r="AK102">
        <v>1.09E-2</v>
      </c>
      <c r="AL102">
        <v>2.8999999999999998E-3</v>
      </c>
      <c r="AM102">
        <v>0</v>
      </c>
      <c r="AO102">
        <v>0</v>
      </c>
      <c r="AP102">
        <v>100.8708</v>
      </c>
      <c r="AQ102" s="20">
        <v>43595.304664351854</v>
      </c>
    </row>
    <row r="103" spans="2:43" x14ac:dyDescent="0.25">
      <c r="G103" s="14">
        <f>MAX(G3:G96)-MIN(G3:G96)</f>
        <v>7.5400000000000023E-2</v>
      </c>
      <c r="AB103">
        <v>51.283299999999997</v>
      </c>
      <c r="AC103">
        <v>6.1999999999999998E-3</v>
      </c>
      <c r="AD103">
        <v>0.60809999999999997</v>
      </c>
      <c r="AE103">
        <v>17.0181</v>
      </c>
      <c r="AF103">
        <v>0.48230000000000001</v>
      </c>
      <c r="AG103">
        <v>7.9850000000000003</v>
      </c>
      <c r="AH103">
        <v>23.1524</v>
      </c>
      <c r="AI103">
        <v>0.72309999999999997</v>
      </c>
      <c r="AJ103">
        <v>1E-4</v>
      </c>
      <c r="AK103">
        <v>2.3999999999999998E-3</v>
      </c>
      <c r="AL103">
        <v>-4.0000000000000002E-4</v>
      </c>
      <c r="AM103">
        <v>0</v>
      </c>
      <c r="AO103">
        <v>0</v>
      </c>
      <c r="AP103">
        <v>101.2607</v>
      </c>
      <c r="AQ103" s="20">
        <v>43595.310902777775</v>
      </c>
    </row>
    <row r="104" spans="2:43" x14ac:dyDescent="0.25">
      <c r="G104" s="14">
        <f>G103/2</f>
        <v>3.7700000000000011E-2</v>
      </c>
      <c r="AB104">
        <v>51.302100000000003</v>
      </c>
      <c r="AC104">
        <v>4.5999999999999999E-3</v>
      </c>
      <c r="AD104">
        <v>0.61850000000000005</v>
      </c>
      <c r="AE104">
        <v>16.132899999999999</v>
      </c>
      <c r="AF104">
        <v>0.48399999999999999</v>
      </c>
      <c r="AG104">
        <v>7.7667000000000002</v>
      </c>
      <c r="AH104">
        <v>23.334099999999999</v>
      </c>
      <c r="AI104">
        <v>0.74509999999999998</v>
      </c>
      <c r="AJ104">
        <v>-2.0000000000000001E-4</v>
      </c>
      <c r="AK104">
        <v>6.9999999999999999E-4</v>
      </c>
      <c r="AL104">
        <v>-5.7000000000000002E-3</v>
      </c>
      <c r="AO104">
        <v>0</v>
      </c>
      <c r="AP104">
        <v>100.3827</v>
      </c>
      <c r="AQ104" s="20">
        <v>43312.298726851855</v>
      </c>
    </row>
    <row r="105" spans="2:43" x14ac:dyDescent="0.25">
      <c r="AB105">
        <v>51.257199999999997</v>
      </c>
      <c r="AC105">
        <v>4.8999999999999998E-3</v>
      </c>
      <c r="AD105">
        <v>0.6804</v>
      </c>
      <c r="AE105">
        <v>16.267099999999999</v>
      </c>
      <c r="AF105">
        <v>0.47989999999999999</v>
      </c>
      <c r="AG105">
        <v>7.7370000000000001</v>
      </c>
      <c r="AH105">
        <v>23.110399999999998</v>
      </c>
      <c r="AI105">
        <v>0.73860000000000003</v>
      </c>
      <c r="AJ105">
        <v>1.6000000000000001E-3</v>
      </c>
      <c r="AK105">
        <v>-3.8999999999999998E-3</v>
      </c>
      <c r="AL105">
        <v>3.0000000000000001E-3</v>
      </c>
      <c r="AO105">
        <v>0</v>
      </c>
      <c r="AP105">
        <v>100.2761</v>
      </c>
      <c r="AQ105" s="20">
        <v>43312.305185185185</v>
      </c>
    </row>
    <row r="106" spans="2:43" x14ac:dyDescent="0.25">
      <c r="AB106">
        <v>51.546500000000002</v>
      </c>
      <c r="AC106">
        <v>3.3E-3</v>
      </c>
      <c r="AD106">
        <v>0.65620000000000001</v>
      </c>
      <c r="AE106">
        <v>15.961399999999999</v>
      </c>
      <c r="AF106">
        <v>0.50239999999999996</v>
      </c>
      <c r="AG106">
        <v>7.8625999999999996</v>
      </c>
      <c r="AH106">
        <v>22.871600000000001</v>
      </c>
      <c r="AI106">
        <v>0.73360000000000003</v>
      </c>
      <c r="AJ106">
        <v>4.0000000000000002E-4</v>
      </c>
      <c r="AK106">
        <v>6.4999999999999997E-3</v>
      </c>
      <c r="AL106">
        <v>-3.0999999999999999E-3</v>
      </c>
      <c r="AO106">
        <v>0</v>
      </c>
      <c r="AP106">
        <v>100.14149999999999</v>
      </c>
      <c r="AQ106" s="20">
        <v>43312.311423611114</v>
      </c>
    </row>
    <row r="107" spans="2:43" x14ac:dyDescent="0.25">
      <c r="AB107" s="23">
        <v>51.201000000000001</v>
      </c>
      <c r="AC107">
        <v>1.6999999999999999E-3</v>
      </c>
      <c r="AD107" s="23">
        <v>0.61209999999999998</v>
      </c>
      <c r="AE107" s="23">
        <v>16.075500000000002</v>
      </c>
      <c r="AF107">
        <v>0.51149999999999995</v>
      </c>
      <c r="AG107" s="23">
        <v>7.6254</v>
      </c>
      <c r="AH107" s="23">
        <v>22.860199999999999</v>
      </c>
      <c r="AI107">
        <v>0.75109999999999999</v>
      </c>
      <c r="AJ107">
        <v>-2.2000000000000001E-3</v>
      </c>
      <c r="AK107">
        <v>8.9999999999999993E-3</v>
      </c>
      <c r="AL107">
        <v>2E-3</v>
      </c>
      <c r="AP107" s="23">
        <v>99.647099999999995</v>
      </c>
      <c r="AQ107" s="20">
        <v>43313.087627314817</v>
      </c>
    </row>
    <row r="108" spans="2:43" x14ac:dyDescent="0.25">
      <c r="AB108" s="23">
        <v>51.441299999999998</v>
      </c>
      <c r="AC108">
        <v>2.3999999999999998E-3</v>
      </c>
      <c r="AD108" s="23">
        <v>0.67049999999999998</v>
      </c>
      <c r="AE108" s="23">
        <v>16.1755</v>
      </c>
      <c r="AF108">
        <v>0.51859999999999995</v>
      </c>
      <c r="AG108" s="23">
        <v>7.6969000000000003</v>
      </c>
      <c r="AH108" s="23">
        <v>23.225000000000001</v>
      </c>
      <c r="AI108">
        <v>0.75490000000000002</v>
      </c>
      <c r="AJ108">
        <v>-2.2000000000000001E-3</v>
      </c>
      <c r="AK108">
        <v>1.6000000000000001E-3</v>
      </c>
      <c r="AL108">
        <v>4.0000000000000002E-4</v>
      </c>
      <c r="AP108" s="23">
        <v>100.48480000000001</v>
      </c>
      <c r="AQ108" s="20">
        <v>43313.093854166669</v>
      </c>
    </row>
    <row r="109" spans="2:43" x14ac:dyDescent="0.25">
      <c r="AB109" s="23">
        <v>51.018799999999999</v>
      </c>
      <c r="AC109">
        <v>1.6999999999999999E-3</v>
      </c>
      <c r="AD109" s="23">
        <v>0.73070000000000002</v>
      </c>
      <c r="AE109" s="23">
        <v>16.657900000000001</v>
      </c>
      <c r="AF109">
        <v>0.51300000000000001</v>
      </c>
      <c r="AG109" s="23">
        <v>7.5719000000000003</v>
      </c>
      <c r="AH109" s="23">
        <v>23.1556</v>
      </c>
      <c r="AI109">
        <v>0.7661</v>
      </c>
      <c r="AJ109">
        <v>2.9999999999999997E-4</v>
      </c>
      <c r="AK109">
        <v>7.7000000000000002E-3</v>
      </c>
      <c r="AL109">
        <v>4.1000000000000003E-3</v>
      </c>
      <c r="AP109" s="23">
        <v>100.42789999999999</v>
      </c>
      <c r="AQ109" s="20">
        <v>43313.100081018521</v>
      </c>
    </row>
    <row r="110" spans="2:43" x14ac:dyDescent="0.25">
      <c r="AB110" s="23">
        <v>51.291899999999998</v>
      </c>
      <c r="AC110">
        <v>1.4E-3</v>
      </c>
      <c r="AD110" s="23">
        <v>0.71479999999999999</v>
      </c>
      <c r="AE110" s="23">
        <v>16.081399999999999</v>
      </c>
      <c r="AF110">
        <v>0.5071</v>
      </c>
      <c r="AG110" s="23">
        <v>7.6574999999999998</v>
      </c>
      <c r="AH110" s="23">
        <v>23.011199999999999</v>
      </c>
      <c r="AI110">
        <v>0.75319999999999998</v>
      </c>
      <c r="AJ110">
        <v>2.0000000000000001E-4</v>
      </c>
      <c r="AK110">
        <v>7.4999999999999997E-3</v>
      </c>
      <c r="AL110">
        <v>5.1999999999999998E-3</v>
      </c>
      <c r="AP110" s="23">
        <v>100.03149999999999</v>
      </c>
      <c r="AQ110" s="20">
        <v>43313.10633101852</v>
      </c>
    </row>
    <row r="111" spans="2:43" x14ac:dyDescent="0.25">
      <c r="AB111" s="23">
        <v>51.264800000000001</v>
      </c>
      <c r="AC111">
        <v>0</v>
      </c>
      <c r="AD111" s="23">
        <v>0.70499999999999996</v>
      </c>
      <c r="AE111" s="23">
        <v>16.417899999999999</v>
      </c>
      <c r="AF111">
        <v>0.50509999999999999</v>
      </c>
      <c r="AG111" s="23">
        <v>7.7286999999999999</v>
      </c>
      <c r="AH111" s="23">
        <v>23.1951</v>
      </c>
      <c r="AI111">
        <v>0.74960000000000004</v>
      </c>
      <c r="AJ111">
        <v>-1.4E-3</v>
      </c>
      <c r="AK111">
        <v>-4.8999999999999998E-3</v>
      </c>
      <c r="AL111">
        <v>4.0000000000000001E-3</v>
      </c>
      <c r="AP111" s="23">
        <v>100.5639</v>
      </c>
      <c r="AQ111" s="20">
        <v>43313.112557870372</v>
      </c>
    </row>
    <row r="112" spans="2:43" x14ac:dyDescent="0.25">
      <c r="AB112" s="23">
        <v>51.014899999999997</v>
      </c>
      <c r="AC112">
        <v>3.2000000000000002E-3</v>
      </c>
      <c r="AD112" s="23">
        <v>0.67820000000000003</v>
      </c>
      <c r="AE112" s="23">
        <v>16.369499999999999</v>
      </c>
      <c r="AF112">
        <v>0.4909</v>
      </c>
      <c r="AG112" s="23">
        <v>7.7423999999999999</v>
      </c>
      <c r="AH112" s="23">
        <v>23.072800000000001</v>
      </c>
      <c r="AI112">
        <v>0.76280000000000003</v>
      </c>
      <c r="AJ112">
        <v>-6.9999999999999999E-4</v>
      </c>
      <c r="AK112">
        <v>-3.0000000000000001E-3</v>
      </c>
      <c r="AL112">
        <v>6.9999999999999999E-4</v>
      </c>
      <c r="AP112" s="23">
        <v>100.1317</v>
      </c>
      <c r="AQ112" s="20">
        <v>43313.118796296294</v>
      </c>
    </row>
    <row r="113" spans="28:43" x14ac:dyDescent="0.25">
      <c r="AB113" s="23">
        <v>50.969000000000001</v>
      </c>
      <c r="AC113">
        <v>1.6000000000000001E-3</v>
      </c>
      <c r="AD113" s="23">
        <v>0.73619999999999997</v>
      </c>
      <c r="AE113" s="23">
        <v>16.1751</v>
      </c>
      <c r="AF113">
        <v>0.49349999999999999</v>
      </c>
      <c r="AG113" s="23">
        <v>7.6387</v>
      </c>
      <c r="AH113" s="23">
        <v>23.0212</v>
      </c>
      <c r="AI113">
        <v>0.74409999999999998</v>
      </c>
      <c r="AJ113">
        <v>1.4E-3</v>
      </c>
      <c r="AK113">
        <v>4.4999999999999997E-3</v>
      </c>
      <c r="AL113">
        <v>9.7999999999999997E-3</v>
      </c>
      <c r="AP113" s="23">
        <v>99.795000000000002</v>
      </c>
      <c r="AQ113" s="20">
        <v>43313.1250462963</v>
      </c>
    </row>
    <row r="114" spans="28:43" x14ac:dyDescent="0.25">
      <c r="AB114" s="23">
        <v>51.238500000000002</v>
      </c>
      <c r="AC114">
        <v>4.4000000000000003E-3</v>
      </c>
      <c r="AD114" s="23">
        <v>0.68689999999999996</v>
      </c>
      <c r="AE114" s="23">
        <v>16.177700000000002</v>
      </c>
      <c r="AF114">
        <v>0.50929999999999997</v>
      </c>
      <c r="AG114" s="23">
        <v>7.7093999999999996</v>
      </c>
      <c r="AH114" s="23">
        <v>23.112100000000002</v>
      </c>
      <c r="AI114">
        <v>0.74719999999999998</v>
      </c>
      <c r="AJ114">
        <v>-3.5999999999999999E-3</v>
      </c>
      <c r="AK114">
        <v>1.38E-2</v>
      </c>
      <c r="AL114">
        <v>-6.4999999999999997E-3</v>
      </c>
      <c r="AP114" s="23">
        <v>100.1891</v>
      </c>
      <c r="AQ114" s="20">
        <v>43313.131307870368</v>
      </c>
    </row>
  </sheetData>
  <sortState ref="B2:P81">
    <sortCondition ref="J2:J81"/>
  </sortState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0"/>
  <sheetViews>
    <sheetView zoomScale="70" zoomScaleNormal="70" workbookViewId="0">
      <pane xSplit="3" ySplit="1" topLeftCell="D260" activePane="bottomRight" state="frozen"/>
      <selection pane="topRight" activeCell="C1" sqref="C1"/>
      <selection pane="bottomLeft" activeCell="A2" sqref="A2"/>
      <selection pane="bottomRight" activeCell="Q233" sqref="Q233"/>
    </sheetView>
  </sheetViews>
  <sheetFormatPr defaultRowHeight="15" x14ac:dyDescent="0.25"/>
  <cols>
    <col min="1" max="1" width="0" hidden="1" customWidth="1"/>
    <col min="2" max="2" width="13.5703125" style="2" bestFit="1" customWidth="1"/>
    <col min="3" max="3" width="10.85546875" style="2" bestFit="1" customWidth="1"/>
    <col min="4" max="5" width="9.140625" style="14"/>
    <col min="6" max="6" width="9.140625" style="18"/>
    <col min="7" max="9" width="9.140625" style="14"/>
    <col min="10" max="12" width="9.140625" style="18"/>
    <col min="13" max="13" width="9.140625" style="14"/>
    <col min="14" max="14" width="25" bestFit="1" customWidth="1"/>
    <col min="16" max="16" width="17.140625" bestFit="1" customWidth="1"/>
    <col min="17" max="17" width="17.140625" style="23" bestFit="1" customWidth="1"/>
  </cols>
  <sheetData>
    <row r="1" spans="1:17" x14ac:dyDescent="0.25">
      <c r="A1" s="6" t="s">
        <v>0</v>
      </c>
      <c r="B1" s="5" t="s">
        <v>369</v>
      </c>
      <c r="C1" s="5" t="s">
        <v>370</v>
      </c>
      <c r="D1" s="16" t="s">
        <v>1</v>
      </c>
      <c r="E1" s="16" t="s">
        <v>2</v>
      </c>
      <c r="F1" s="17" t="s">
        <v>3</v>
      </c>
      <c r="G1" s="16" t="s">
        <v>4</v>
      </c>
      <c r="H1" s="16" t="s">
        <v>5</v>
      </c>
      <c r="I1" s="16" t="s">
        <v>6</v>
      </c>
      <c r="J1" s="17" t="s">
        <v>7</v>
      </c>
      <c r="K1" s="17" t="s">
        <v>8</v>
      </c>
      <c r="L1" s="17" t="s">
        <v>10</v>
      </c>
      <c r="M1" s="16" t="s">
        <v>11</v>
      </c>
      <c r="N1" s="6"/>
      <c r="O1" s="6" t="s">
        <v>257</v>
      </c>
    </row>
    <row r="2" spans="1:17" x14ac:dyDescent="0.25">
      <c r="B2" s="5" t="s">
        <v>29</v>
      </c>
    </row>
    <row r="3" spans="1:17" x14ac:dyDescent="0.25">
      <c r="B3" s="2" t="s">
        <v>29</v>
      </c>
      <c r="C3" s="2" t="s">
        <v>36</v>
      </c>
      <c r="D3" s="14">
        <v>38.673000000000002</v>
      </c>
      <c r="E3" s="14">
        <v>2.4400000000000002E-2</v>
      </c>
      <c r="F3" s="18">
        <v>3.3700000000000001E-2</v>
      </c>
      <c r="G3" s="14">
        <v>20.433900000000001</v>
      </c>
      <c r="H3" s="14">
        <v>0.32640000000000002</v>
      </c>
      <c r="I3" s="14">
        <v>41.2012</v>
      </c>
      <c r="J3" s="18">
        <v>0.251</v>
      </c>
      <c r="K3" s="18">
        <v>2.1100000000000001E-2</v>
      </c>
      <c r="L3" s="18">
        <v>0.1172</v>
      </c>
      <c r="M3" s="14">
        <v>101.07989999999999</v>
      </c>
      <c r="N3" t="s">
        <v>13</v>
      </c>
      <c r="O3" t="s">
        <v>27</v>
      </c>
      <c r="P3" s="20">
        <v>43594.918182870373</v>
      </c>
      <c r="Q3" s="23">
        <f>(I3/40.3044)/((I3/40.3044)+(G3/71.8))*100</f>
        <v>78.222771270631469</v>
      </c>
    </row>
    <row r="4" spans="1:17" x14ac:dyDescent="0.25">
      <c r="B4" s="2" t="s">
        <v>29</v>
      </c>
      <c r="C4" s="2" t="s">
        <v>36</v>
      </c>
      <c r="D4" s="14">
        <v>38.643799999999999</v>
      </c>
      <c r="E4" s="14">
        <v>2.1499999999999998E-2</v>
      </c>
      <c r="F4" s="18">
        <v>2.9000000000000001E-2</v>
      </c>
      <c r="G4" s="14">
        <v>20.515999999999998</v>
      </c>
      <c r="H4" s="14">
        <v>0.32290000000000002</v>
      </c>
      <c r="I4" s="14">
        <v>40.878700000000002</v>
      </c>
      <c r="J4" s="18">
        <v>0.2457</v>
      </c>
      <c r="K4" s="18">
        <v>2.6200000000000001E-2</v>
      </c>
      <c r="L4" s="18">
        <v>7.4200000000000002E-2</v>
      </c>
      <c r="M4" s="14">
        <v>100.7594</v>
      </c>
      <c r="N4" t="s">
        <v>13</v>
      </c>
      <c r="O4" t="s">
        <v>258</v>
      </c>
      <c r="P4" s="20">
        <v>43594.922546296293</v>
      </c>
      <c r="Q4" s="23">
        <f t="shared" ref="Q4:Q67" si="0">(I4/40.3044)/((I4/40.3044)+(G4/71.8))*100</f>
        <v>78.019925441887963</v>
      </c>
    </row>
    <row r="5" spans="1:17" x14ac:dyDescent="0.25">
      <c r="B5" s="2" t="s">
        <v>29</v>
      </c>
      <c r="C5" s="2" t="s">
        <v>36</v>
      </c>
      <c r="D5" s="14">
        <v>38.515900000000002</v>
      </c>
      <c r="E5" s="14">
        <v>3.4200000000000001E-2</v>
      </c>
      <c r="F5" s="18">
        <v>3.1699999999999999E-2</v>
      </c>
      <c r="G5" s="14">
        <v>21.095300000000002</v>
      </c>
      <c r="H5" s="14">
        <v>0.34250000000000003</v>
      </c>
      <c r="I5" s="14">
        <v>40.365699999999997</v>
      </c>
      <c r="J5" s="18">
        <v>0.26150000000000001</v>
      </c>
      <c r="K5" s="18">
        <v>3.5499999999999997E-2</v>
      </c>
      <c r="L5" s="18">
        <v>7.6300000000000007E-2</v>
      </c>
      <c r="M5" s="14">
        <v>100.7597</v>
      </c>
      <c r="N5" t="s">
        <v>13</v>
      </c>
      <c r="O5" t="s">
        <v>258</v>
      </c>
      <c r="P5" s="20">
        <v>43594.92695601852</v>
      </c>
      <c r="Q5" s="23">
        <f t="shared" si="0"/>
        <v>77.317979839756731</v>
      </c>
    </row>
    <row r="6" spans="1:17" x14ac:dyDescent="0.25">
      <c r="B6" s="2" t="s">
        <v>29</v>
      </c>
      <c r="C6" s="2" t="s">
        <v>36</v>
      </c>
      <c r="D6" s="14">
        <v>37.5685</v>
      </c>
      <c r="E6" s="14">
        <v>3.4099999999999998E-2</v>
      </c>
      <c r="F6" s="18">
        <v>0.04</v>
      </c>
      <c r="G6" s="14">
        <v>24.980499999999999</v>
      </c>
      <c r="H6" s="14">
        <v>0.37219999999999998</v>
      </c>
      <c r="I6" s="14">
        <v>37.5381</v>
      </c>
      <c r="J6" s="18">
        <v>0.27710000000000001</v>
      </c>
      <c r="K6" s="18">
        <v>1.9199999999999998E-2</v>
      </c>
      <c r="L6" s="18">
        <v>0.1115</v>
      </c>
      <c r="M6" s="14">
        <v>100.9385</v>
      </c>
      <c r="N6" t="s">
        <v>13</v>
      </c>
      <c r="O6" t="s">
        <v>258</v>
      </c>
      <c r="P6" s="20">
        <v>43594.931342592594</v>
      </c>
      <c r="Q6" s="23">
        <f t="shared" si="0"/>
        <v>72.803677926221781</v>
      </c>
    </row>
    <row r="8" spans="1:17" x14ac:dyDescent="0.25">
      <c r="B8" s="2" t="s">
        <v>29</v>
      </c>
      <c r="C8" s="2" t="s">
        <v>36</v>
      </c>
      <c r="D8" s="14">
        <v>38.456400000000002</v>
      </c>
      <c r="E8" s="14">
        <v>1.3599999999999999E-2</v>
      </c>
      <c r="F8" s="18">
        <v>2.6499999999999999E-2</v>
      </c>
      <c r="G8" s="14">
        <v>21.108899999999998</v>
      </c>
      <c r="H8" s="14">
        <v>0.3337</v>
      </c>
      <c r="I8" s="14">
        <v>40.496299999999998</v>
      </c>
      <c r="J8" s="18">
        <v>0.20030000000000001</v>
      </c>
      <c r="K8" s="18">
        <v>2.52E-2</v>
      </c>
      <c r="L8" s="18">
        <v>4.6399999999999997E-2</v>
      </c>
      <c r="M8" s="14">
        <v>100.7069</v>
      </c>
      <c r="N8" t="s">
        <v>19</v>
      </c>
      <c r="O8" t="s">
        <v>27</v>
      </c>
      <c r="P8" s="20">
        <v>43595.097650462965</v>
      </c>
      <c r="Q8" s="23">
        <f t="shared" si="0"/>
        <v>77.363294157684379</v>
      </c>
    </row>
    <row r="9" spans="1:17" x14ac:dyDescent="0.25">
      <c r="B9" s="2" t="s">
        <v>29</v>
      </c>
      <c r="C9" s="2" t="s">
        <v>36</v>
      </c>
      <c r="D9" s="14">
        <v>38.683100000000003</v>
      </c>
      <c r="E9" s="14">
        <v>1.8200000000000001E-2</v>
      </c>
      <c r="F9" s="18">
        <v>2.3699999999999999E-2</v>
      </c>
      <c r="G9" s="14">
        <v>21.180700000000002</v>
      </c>
      <c r="H9" s="14">
        <v>0.33029999999999998</v>
      </c>
      <c r="I9" s="14">
        <v>40.622799999999998</v>
      </c>
      <c r="J9" s="18">
        <v>0.20419999999999999</v>
      </c>
      <c r="K9" s="18">
        <v>2.6100000000000002E-2</v>
      </c>
      <c r="L9" s="18">
        <v>4.0599999999999997E-2</v>
      </c>
      <c r="M9" s="14">
        <v>101.12779999999999</v>
      </c>
      <c r="N9" t="s">
        <v>19</v>
      </c>
      <c r="O9" t="s">
        <v>27</v>
      </c>
      <c r="P9" s="20">
        <v>43595.102071759262</v>
      </c>
      <c r="Q9" s="23">
        <f t="shared" si="0"/>
        <v>77.358446965011169</v>
      </c>
    </row>
    <row r="10" spans="1:17" x14ac:dyDescent="0.25">
      <c r="B10" s="2" t="s">
        <v>29</v>
      </c>
      <c r="C10" s="2" t="s">
        <v>36</v>
      </c>
      <c r="D10" s="14">
        <v>38.195099999999996</v>
      </c>
      <c r="E10" s="14">
        <v>1.9300000000000001E-2</v>
      </c>
      <c r="F10" s="18">
        <v>2.1100000000000001E-2</v>
      </c>
      <c r="G10" s="14">
        <v>20.780999999999999</v>
      </c>
      <c r="H10" s="14">
        <v>0.3402</v>
      </c>
      <c r="I10" s="14">
        <v>40.843000000000004</v>
      </c>
      <c r="J10" s="18">
        <v>0.1968</v>
      </c>
      <c r="K10" s="18">
        <v>1.9E-2</v>
      </c>
      <c r="L10" s="18">
        <v>8.0100000000000005E-2</v>
      </c>
      <c r="M10" s="14">
        <v>100.4922</v>
      </c>
      <c r="N10" t="s">
        <v>19</v>
      </c>
      <c r="O10" t="s">
        <v>258</v>
      </c>
      <c r="P10" s="20">
        <v>43595.106504629628</v>
      </c>
      <c r="Q10" s="23">
        <f t="shared" si="0"/>
        <v>77.783951056451144</v>
      </c>
    </row>
    <row r="11" spans="1:17" x14ac:dyDescent="0.25">
      <c r="B11" s="2" t="s">
        <v>29</v>
      </c>
      <c r="C11" s="2" t="s">
        <v>36</v>
      </c>
      <c r="D11" s="14">
        <v>39.186</v>
      </c>
      <c r="E11" s="14">
        <v>2.0500000000000001E-2</v>
      </c>
      <c r="F11" s="18">
        <v>2.4899999999999999E-2</v>
      </c>
      <c r="G11" s="14">
        <v>20.058499999999999</v>
      </c>
      <c r="H11" s="14">
        <v>0.31490000000000001</v>
      </c>
      <c r="I11" s="14">
        <v>41.124200000000002</v>
      </c>
      <c r="J11" s="18">
        <v>0.20810000000000001</v>
      </c>
      <c r="K11" s="18">
        <v>4.2099999999999999E-2</v>
      </c>
      <c r="L11" s="18">
        <v>8.3900000000000002E-2</v>
      </c>
      <c r="M11" s="14">
        <v>101.0667</v>
      </c>
      <c r="N11" t="s">
        <v>19</v>
      </c>
      <c r="O11" t="s">
        <v>258</v>
      </c>
      <c r="P11" s="20">
        <v>43595.110937500001</v>
      </c>
      <c r="Q11" s="23">
        <f t="shared" si="0"/>
        <v>78.505432271109811</v>
      </c>
    </row>
    <row r="12" spans="1:17" x14ac:dyDescent="0.25">
      <c r="B12" s="2" t="s">
        <v>29</v>
      </c>
      <c r="C12" s="2" t="s">
        <v>36</v>
      </c>
      <c r="D12" s="14">
        <v>38.587200000000003</v>
      </c>
      <c r="E12" s="14">
        <v>1.4999999999999999E-2</v>
      </c>
      <c r="F12" s="18">
        <v>2.6800000000000001E-2</v>
      </c>
      <c r="G12" s="14">
        <v>19.934100000000001</v>
      </c>
      <c r="H12" s="14">
        <v>0.31130000000000002</v>
      </c>
      <c r="I12" s="14">
        <v>41.4039</v>
      </c>
      <c r="J12" s="18">
        <v>0.218</v>
      </c>
      <c r="K12" s="18">
        <v>3.8100000000000002E-2</v>
      </c>
      <c r="L12" s="18">
        <v>6.9400000000000003E-2</v>
      </c>
      <c r="M12" s="14">
        <v>100.6035</v>
      </c>
      <c r="N12" t="s">
        <v>19</v>
      </c>
      <c r="O12" t="s">
        <v>258</v>
      </c>
      <c r="P12" s="20">
        <v>43595.115289351852</v>
      </c>
      <c r="Q12" s="23">
        <f t="shared" si="0"/>
        <v>78.723978067504902</v>
      </c>
    </row>
    <row r="13" spans="1:17" x14ac:dyDescent="0.25">
      <c r="B13" s="2" t="s">
        <v>29</v>
      </c>
      <c r="C13" s="2" t="s">
        <v>36</v>
      </c>
      <c r="D13" s="14">
        <v>38.6327</v>
      </c>
      <c r="E13" s="14">
        <v>1.89E-2</v>
      </c>
      <c r="F13" s="18">
        <v>2.7900000000000001E-2</v>
      </c>
      <c r="G13" s="14">
        <v>20.3078</v>
      </c>
      <c r="H13" s="14">
        <v>0.31330000000000002</v>
      </c>
      <c r="I13" s="14">
        <v>41.181199999999997</v>
      </c>
      <c r="J13" s="18">
        <v>0.22020000000000001</v>
      </c>
      <c r="K13" s="18">
        <v>3.1800000000000002E-2</v>
      </c>
      <c r="L13" s="18">
        <v>0.1036</v>
      </c>
      <c r="M13" s="14">
        <v>100.83710000000001</v>
      </c>
      <c r="N13" t="s">
        <v>19</v>
      </c>
      <c r="O13" t="s">
        <v>258</v>
      </c>
      <c r="P13" s="20">
        <v>43595.119710648149</v>
      </c>
      <c r="Q13" s="23">
        <f t="shared" si="0"/>
        <v>78.319792898698338</v>
      </c>
    </row>
    <row r="14" spans="1:17" x14ac:dyDescent="0.25">
      <c r="B14" s="2" t="s">
        <v>29</v>
      </c>
      <c r="C14" s="2" t="s">
        <v>36</v>
      </c>
      <c r="D14" s="14">
        <v>38.414200000000001</v>
      </c>
      <c r="E14" s="14">
        <v>2.0899999999999998E-2</v>
      </c>
      <c r="F14" s="18">
        <v>2.6100000000000002E-2</v>
      </c>
      <c r="G14" s="14">
        <v>21.093399999999999</v>
      </c>
      <c r="H14" s="14">
        <v>0.3175</v>
      </c>
      <c r="I14" s="14">
        <v>41.128799999999998</v>
      </c>
      <c r="J14" s="18">
        <v>0.23039999999999999</v>
      </c>
      <c r="K14" s="18">
        <v>2.1600000000000001E-2</v>
      </c>
      <c r="L14" s="18">
        <v>0.1133</v>
      </c>
      <c r="M14" s="14">
        <v>101.36539999999999</v>
      </c>
      <c r="N14" t="s">
        <v>19</v>
      </c>
      <c r="O14" t="s">
        <v>372</v>
      </c>
      <c r="P14" s="20">
        <v>43595.124120370368</v>
      </c>
      <c r="Q14" s="23">
        <f t="shared" si="0"/>
        <v>77.646303459513675</v>
      </c>
    </row>
    <row r="15" spans="1:17" x14ac:dyDescent="0.25">
      <c r="B15" s="2" t="s">
        <v>29</v>
      </c>
      <c r="C15" s="2" t="s">
        <v>36</v>
      </c>
      <c r="D15" s="14">
        <v>37.686199999999999</v>
      </c>
      <c r="E15" s="14">
        <v>2.3900000000000001E-2</v>
      </c>
      <c r="F15" s="18">
        <v>2.5000000000000001E-2</v>
      </c>
      <c r="G15" s="14">
        <v>23.7014</v>
      </c>
      <c r="H15" s="14">
        <v>0.35539999999999999</v>
      </c>
      <c r="I15" s="14">
        <v>38.566899999999997</v>
      </c>
      <c r="J15" s="18">
        <v>0.25409999999999999</v>
      </c>
      <c r="K15" s="18">
        <v>2.5399999999999999E-2</v>
      </c>
      <c r="L15" s="18">
        <v>3.4000000000000002E-2</v>
      </c>
      <c r="M15" s="14">
        <v>100.6738</v>
      </c>
      <c r="N15" t="s">
        <v>19</v>
      </c>
      <c r="O15" t="s">
        <v>373</v>
      </c>
      <c r="P15" s="20">
        <v>43595.128564814811</v>
      </c>
      <c r="Q15" s="23">
        <f t="shared" si="0"/>
        <v>74.350839260476562</v>
      </c>
    </row>
    <row r="16" spans="1:17" x14ac:dyDescent="0.25">
      <c r="P16" s="20"/>
    </row>
    <row r="17" spans="2:17" x14ac:dyDescent="0.25">
      <c r="B17" s="2" t="s">
        <v>29</v>
      </c>
      <c r="C17" s="2" t="s">
        <v>36</v>
      </c>
      <c r="D17">
        <v>38.315600000000003</v>
      </c>
      <c r="E17">
        <v>1.3299999999999999E-2</v>
      </c>
      <c r="F17">
        <v>2.3900000000000001E-2</v>
      </c>
      <c r="G17">
        <v>24.707899999999999</v>
      </c>
      <c r="H17">
        <v>0.38850000000000001</v>
      </c>
      <c r="I17">
        <v>37.929600000000001</v>
      </c>
      <c r="J17">
        <v>0.22500000000000001</v>
      </c>
      <c r="K17">
        <v>2.4799999999999999E-2</v>
      </c>
      <c r="L17">
        <v>2.07E-2</v>
      </c>
      <c r="M17">
        <v>101.65170000000001</v>
      </c>
      <c r="N17" t="s">
        <v>438</v>
      </c>
      <c r="O17">
        <v>0</v>
      </c>
      <c r="P17" s="20">
        <v>43595.256851851853</v>
      </c>
      <c r="Q17" s="23">
        <f t="shared" si="0"/>
        <v>73.224300744277656</v>
      </c>
    </row>
    <row r="18" spans="2:17" x14ac:dyDescent="0.25">
      <c r="B18" s="2" t="s">
        <v>29</v>
      </c>
      <c r="C18" s="2" t="s">
        <v>36</v>
      </c>
      <c r="D18">
        <v>38.692300000000003</v>
      </c>
      <c r="E18">
        <v>1.15E-2</v>
      </c>
      <c r="F18">
        <v>2.3800000000000002E-2</v>
      </c>
      <c r="G18">
        <v>25.1021</v>
      </c>
      <c r="H18">
        <v>0.40039999999999998</v>
      </c>
      <c r="I18">
        <v>37.460099999999997</v>
      </c>
      <c r="J18">
        <v>0.22439999999999999</v>
      </c>
      <c r="K18">
        <v>8.5000000000000006E-3</v>
      </c>
      <c r="L18">
        <v>3.7000000000000002E-3</v>
      </c>
      <c r="M18">
        <v>101.926</v>
      </c>
      <c r="N18" t="s">
        <v>438</v>
      </c>
      <c r="O18">
        <v>14.32</v>
      </c>
      <c r="P18" s="20">
        <v>43595.261203703703</v>
      </c>
      <c r="Q18" s="23">
        <f t="shared" si="0"/>
        <v>72.666127899483698</v>
      </c>
    </row>
    <row r="19" spans="2:17" x14ac:dyDescent="0.25">
      <c r="B19" s="2" t="s">
        <v>29</v>
      </c>
      <c r="C19" s="2" t="s">
        <v>36</v>
      </c>
      <c r="D19">
        <v>38.305999999999997</v>
      </c>
      <c r="E19">
        <v>3.0200000000000001E-2</v>
      </c>
      <c r="F19">
        <v>2.35E-2</v>
      </c>
      <c r="G19">
        <v>24.588899999999999</v>
      </c>
      <c r="H19">
        <v>0.38479999999999998</v>
      </c>
      <c r="I19">
        <v>37.643700000000003</v>
      </c>
      <c r="J19">
        <v>0.2412</v>
      </c>
      <c r="K19">
        <v>1.49E-2</v>
      </c>
      <c r="L19">
        <v>7.2499999999999995E-2</v>
      </c>
      <c r="M19">
        <v>101.3049</v>
      </c>
      <c r="N19" t="s">
        <v>438</v>
      </c>
      <c r="O19">
        <v>28.64</v>
      </c>
      <c r="P19" s="20">
        <v>43595.265567129631</v>
      </c>
      <c r="Q19" s="23">
        <f t="shared" si="0"/>
        <v>73.170578800381918</v>
      </c>
    </row>
    <row r="20" spans="2:17" x14ac:dyDescent="0.25">
      <c r="L20"/>
    </row>
    <row r="21" spans="2:17" x14ac:dyDescent="0.25">
      <c r="B21" s="2" t="s">
        <v>29</v>
      </c>
      <c r="C21" s="2" t="s">
        <v>36</v>
      </c>
      <c r="D21" s="14">
        <v>38.828400000000002</v>
      </c>
      <c r="E21" s="14">
        <v>2.2599999999999999E-2</v>
      </c>
      <c r="F21" s="18">
        <v>2.63E-2</v>
      </c>
      <c r="G21" s="14">
        <v>20.293900000000001</v>
      </c>
      <c r="H21" s="14">
        <v>0.32229999999999998</v>
      </c>
      <c r="I21" s="14">
        <v>40.094499999999996</v>
      </c>
      <c r="J21" s="18">
        <v>0.22600000000000001</v>
      </c>
      <c r="K21">
        <v>3.1600000000000003E-2</v>
      </c>
      <c r="L21" s="18">
        <v>6.2E-2</v>
      </c>
      <c r="M21" s="14">
        <v>99.906700000000001</v>
      </c>
      <c r="N21" t="s">
        <v>425</v>
      </c>
      <c r="O21" t="s">
        <v>27</v>
      </c>
      <c r="P21" s="20">
        <v>43585.656759259262</v>
      </c>
      <c r="Q21" s="23">
        <f t="shared" si="0"/>
        <v>77.874067252205961</v>
      </c>
    </row>
    <row r="22" spans="2:17" x14ac:dyDescent="0.25">
      <c r="B22" s="2" t="s">
        <v>29</v>
      </c>
      <c r="C22" s="2" t="s">
        <v>36</v>
      </c>
      <c r="D22" s="14">
        <v>38.4039</v>
      </c>
      <c r="E22" s="14">
        <v>1.44E-2</v>
      </c>
      <c r="F22" s="18">
        <v>2.7199999999999998E-2</v>
      </c>
      <c r="G22" s="14">
        <v>20.2803</v>
      </c>
      <c r="H22" s="14">
        <v>0.33479999999999999</v>
      </c>
      <c r="I22" s="14">
        <v>40.249099999999999</v>
      </c>
      <c r="J22" s="18">
        <v>0.2056</v>
      </c>
      <c r="K22">
        <v>3.39E-2</v>
      </c>
      <c r="L22" s="18">
        <v>0.11650000000000001</v>
      </c>
      <c r="M22" s="14">
        <v>99.661699999999996</v>
      </c>
      <c r="N22" t="s">
        <v>426</v>
      </c>
      <c r="O22" t="s">
        <v>258</v>
      </c>
      <c r="P22" s="20">
        <v>43585.660937499997</v>
      </c>
      <c r="Q22" s="23">
        <f t="shared" si="0"/>
        <v>77.951830639505204</v>
      </c>
    </row>
    <row r="23" spans="2:17" x14ac:dyDescent="0.25">
      <c r="B23" s="2" t="s">
        <v>29</v>
      </c>
      <c r="C23" s="2" t="s">
        <v>36</v>
      </c>
      <c r="D23" s="14">
        <v>38.394799999999996</v>
      </c>
      <c r="E23" s="14">
        <v>1.2999999999999999E-2</v>
      </c>
      <c r="F23" s="18">
        <v>2.12E-2</v>
      </c>
      <c r="G23" s="14">
        <v>19.937100000000001</v>
      </c>
      <c r="H23" s="14">
        <v>0.33329999999999999</v>
      </c>
      <c r="I23" s="14">
        <v>40.310200000000002</v>
      </c>
      <c r="J23" s="18">
        <v>0.21229999999999999</v>
      </c>
      <c r="K23">
        <v>3.1600000000000003E-2</v>
      </c>
      <c r="L23" s="18">
        <v>4.8899999999999999E-2</v>
      </c>
      <c r="M23" s="14">
        <v>99.307900000000004</v>
      </c>
      <c r="N23" t="s">
        <v>426</v>
      </c>
      <c r="O23" t="s">
        <v>258</v>
      </c>
      <c r="P23" s="20">
        <v>43585.665127314816</v>
      </c>
      <c r="Q23" s="23">
        <f t="shared" si="0"/>
        <v>78.269582608639993</v>
      </c>
    </row>
    <row r="24" spans="2:17" x14ac:dyDescent="0.25">
      <c r="B24" s="2" t="s">
        <v>29</v>
      </c>
      <c r="C24" s="2" t="s">
        <v>36</v>
      </c>
      <c r="D24" s="14">
        <v>37.2684</v>
      </c>
      <c r="E24" s="14">
        <v>2.7900000000000001E-2</v>
      </c>
      <c r="F24" s="18">
        <v>5.6000000000000001E-2</v>
      </c>
      <c r="G24" s="14">
        <v>27.122800000000002</v>
      </c>
      <c r="H24" s="14">
        <v>0.41499999999999998</v>
      </c>
      <c r="I24" s="14">
        <v>34.214500000000001</v>
      </c>
      <c r="J24" s="18">
        <v>0.2429</v>
      </c>
      <c r="K24">
        <v>1.47E-2</v>
      </c>
      <c r="L24" s="18">
        <v>2.6499999999999999E-2</v>
      </c>
      <c r="M24" s="14">
        <v>99.390100000000004</v>
      </c>
      <c r="N24" t="s">
        <v>427</v>
      </c>
      <c r="O24" t="s">
        <v>28</v>
      </c>
      <c r="P24" s="20">
        <v>43585.669317129628</v>
      </c>
      <c r="Q24" s="23">
        <f t="shared" si="0"/>
        <v>69.204528689215138</v>
      </c>
    </row>
    <row r="25" spans="2:17" x14ac:dyDescent="0.25">
      <c r="K25"/>
      <c r="P25" s="20"/>
    </row>
    <row r="26" spans="2:17" x14ac:dyDescent="0.25">
      <c r="B26" s="2" t="s">
        <v>29</v>
      </c>
      <c r="C26" s="2" t="s">
        <v>36</v>
      </c>
      <c r="D26">
        <v>38.180199999999999</v>
      </c>
      <c r="E26">
        <v>1.8700000000000001E-2</v>
      </c>
      <c r="F26">
        <v>0.02</v>
      </c>
      <c r="G26">
        <v>22.857099999999999</v>
      </c>
      <c r="H26">
        <v>0.36330000000000001</v>
      </c>
      <c r="I26">
        <v>37.722900000000003</v>
      </c>
      <c r="J26">
        <v>0.2137</v>
      </c>
      <c r="K26">
        <v>2.3699999999999999E-2</v>
      </c>
      <c r="L26">
        <v>4.3799999999999999E-2</v>
      </c>
      <c r="M26">
        <v>99.443700000000007</v>
      </c>
      <c r="N26" t="s">
        <v>428</v>
      </c>
      <c r="O26" t="s">
        <v>27</v>
      </c>
      <c r="P26" s="20">
        <v>43585.724097222221</v>
      </c>
      <c r="Q26" s="23">
        <f t="shared" si="0"/>
        <v>74.619664262194874</v>
      </c>
    </row>
    <row r="27" spans="2:17" x14ac:dyDescent="0.25">
      <c r="B27" s="2" t="s">
        <v>29</v>
      </c>
      <c r="C27" s="2" t="s">
        <v>36</v>
      </c>
      <c r="D27" s="23">
        <v>37.597900000000003</v>
      </c>
      <c r="E27" s="22">
        <v>1.8200000000000001E-2</v>
      </c>
      <c r="F27" s="22">
        <v>2.6800000000000001E-2</v>
      </c>
      <c r="G27" s="23">
        <v>24.2301</v>
      </c>
      <c r="H27" s="22">
        <v>0.4037</v>
      </c>
      <c r="I27" s="23">
        <v>36.616100000000003</v>
      </c>
      <c r="J27" s="22">
        <v>0.2429</v>
      </c>
      <c r="K27" s="22">
        <v>2.0799999999999999E-2</v>
      </c>
      <c r="L27" s="22">
        <v>3.3599999999999998E-2</v>
      </c>
      <c r="M27" s="23">
        <v>99.191699999999997</v>
      </c>
      <c r="N27" t="s">
        <v>429</v>
      </c>
      <c r="O27" t="s">
        <v>28</v>
      </c>
      <c r="P27" s="20">
        <v>43585.73364583333</v>
      </c>
      <c r="Q27" s="23">
        <f t="shared" si="0"/>
        <v>72.915037411028123</v>
      </c>
    </row>
    <row r="29" spans="2:17" x14ac:dyDescent="0.25">
      <c r="B29" s="5" t="s">
        <v>39</v>
      </c>
    </row>
    <row r="30" spans="2:17" x14ac:dyDescent="0.25">
      <c r="B30" s="2" t="s">
        <v>39</v>
      </c>
      <c r="C30" s="2" t="s">
        <v>40</v>
      </c>
      <c r="D30" s="14">
        <v>38.098399999999998</v>
      </c>
      <c r="E30" s="14">
        <v>1.21E-2</v>
      </c>
      <c r="F30" s="18">
        <v>1.7100000000000001E-2</v>
      </c>
      <c r="G30" s="14">
        <v>23.391100000000002</v>
      </c>
      <c r="H30" s="14">
        <v>0.36459999999999998</v>
      </c>
      <c r="I30" s="14">
        <v>37.762900000000002</v>
      </c>
      <c r="J30" s="18">
        <v>0.1424</v>
      </c>
      <c r="K30" s="18">
        <v>2.5700000000000001E-2</v>
      </c>
      <c r="L30" s="18">
        <v>2.93E-2</v>
      </c>
      <c r="M30" s="14">
        <v>99.842200000000005</v>
      </c>
      <c r="N30" t="s">
        <v>72</v>
      </c>
      <c r="O30">
        <v>0</v>
      </c>
      <c r="P30" s="20">
        <v>43546.871574074074</v>
      </c>
      <c r="Q30" s="23">
        <f t="shared" si="0"/>
        <v>74.200109208629272</v>
      </c>
    </row>
    <row r="31" spans="2:17" x14ac:dyDescent="0.25">
      <c r="B31" s="2" t="s">
        <v>39</v>
      </c>
      <c r="C31" s="2" t="s">
        <v>40</v>
      </c>
      <c r="D31" s="14">
        <v>37.827199999999998</v>
      </c>
      <c r="E31" s="14">
        <v>1.03E-2</v>
      </c>
      <c r="F31" s="18">
        <v>1.95E-2</v>
      </c>
      <c r="G31" s="14">
        <v>23.773800000000001</v>
      </c>
      <c r="H31" s="14">
        <v>0.35770000000000002</v>
      </c>
      <c r="I31" s="14">
        <v>37.4893</v>
      </c>
      <c r="J31" s="18">
        <v>0.14000000000000001</v>
      </c>
      <c r="K31" s="18">
        <v>1.32E-2</v>
      </c>
      <c r="L31" s="18">
        <v>3.0800000000000001E-2</v>
      </c>
      <c r="M31" s="14">
        <v>99.661299999999997</v>
      </c>
      <c r="N31" t="s">
        <v>72</v>
      </c>
      <c r="O31">
        <v>24.73</v>
      </c>
      <c r="P31" s="20">
        <v>43546.875856481478</v>
      </c>
      <c r="Q31" s="23">
        <f t="shared" si="0"/>
        <v>73.747681662344306</v>
      </c>
    </row>
    <row r="32" spans="2:17" x14ac:dyDescent="0.25">
      <c r="B32" s="2" t="s">
        <v>39</v>
      </c>
      <c r="C32" s="2" t="s">
        <v>40</v>
      </c>
      <c r="D32" s="14">
        <v>37.831499999999998</v>
      </c>
      <c r="E32" s="14">
        <v>1.8599999999999998E-2</v>
      </c>
      <c r="G32" s="14">
        <v>23.6249</v>
      </c>
      <c r="H32" s="14">
        <v>0.36559999999999998</v>
      </c>
      <c r="I32" s="14">
        <v>38.536999999999999</v>
      </c>
      <c r="J32" s="18">
        <v>0.1469</v>
      </c>
      <c r="K32" s="18">
        <v>2.1700000000000001E-2</v>
      </c>
      <c r="L32" s="18">
        <v>2.58E-2</v>
      </c>
      <c r="M32" s="14">
        <v>100.8652</v>
      </c>
      <c r="N32" t="s">
        <v>72</v>
      </c>
      <c r="O32">
        <v>49.46</v>
      </c>
      <c r="P32" s="20">
        <v>43546.880173611113</v>
      </c>
      <c r="Q32" s="23">
        <f t="shared" si="0"/>
        <v>74.397672836755319</v>
      </c>
    </row>
    <row r="33" spans="2:17" x14ac:dyDescent="0.25">
      <c r="B33" s="2" t="s">
        <v>39</v>
      </c>
      <c r="C33" s="2" t="s">
        <v>40</v>
      </c>
      <c r="D33" s="14">
        <v>38.020800000000001</v>
      </c>
      <c r="E33" s="14">
        <v>1.0699999999999999E-2</v>
      </c>
      <c r="F33" s="18">
        <v>1.8499999999999999E-2</v>
      </c>
      <c r="G33" s="14">
        <v>23.424800000000001</v>
      </c>
      <c r="H33" s="14">
        <v>0.3407</v>
      </c>
      <c r="I33" s="14">
        <v>37.496499999999997</v>
      </c>
      <c r="J33" s="18">
        <v>0.1467</v>
      </c>
      <c r="K33" s="18">
        <v>2.0400000000000001E-2</v>
      </c>
      <c r="L33" s="18">
        <v>2.35E-2</v>
      </c>
      <c r="M33" s="14">
        <v>99.501199999999997</v>
      </c>
      <c r="N33" t="s">
        <v>72</v>
      </c>
      <c r="O33">
        <v>74.19</v>
      </c>
      <c r="P33" s="20">
        <v>43546.884444444448</v>
      </c>
      <c r="Q33" s="23">
        <f t="shared" si="0"/>
        <v>74.036685068011053</v>
      </c>
    </row>
    <row r="34" spans="2:17" x14ac:dyDescent="0.25">
      <c r="B34" s="2" t="s">
        <v>39</v>
      </c>
      <c r="C34" s="2" t="s">
        <v>40</v>
      </c>
      <c r="D34" s="14">
        <v>37.921500000000002</v>
      </c>
      <c r="E34" s="14">
        <v>3.1699999999999999E-2</v>
      </c>
      <c r="G34" s="14">
        <v>23.826899999999998</v>
      </c>
      <c r="H34" s="14">
        <v>0.35560000000000003</v>
      </c>
      <c r="I34" s="14">
        <v>38.2258</v>
      </c>
      <c r="J34" s="18">
        <v>0.1555</v>
      </c>
      <c r="K34" s="18">
        <v>9.1999999999999998E-3</v>
      </c>
      <c r="L34" s="18">
        <v>3.2800000000000003E-2</v>
      </c>
      <c r="M34" s="14">
        <v>101.5415</v>
      </c>
      <c r="N34" t="s">
        <v>72</v>
      </c>
      <c r="O34">
        <v>98.92</v>
      </c>
      <c r="P34" s="20">
        <v>43546.888761574075</v>
      </c>
      <c r="Q34" s="23">
        <f t="shared" si="0"/>
        <v>74.079781079797897</v>
      </c>
    </row>
    <row r="35" spans="2:17" x14ac:dyDescent="0.25">
      <c r="B35" s="2" t="s">
        <v>39</v>
      </c>
      <c r="C35" s="2" t="s">
        <v>40</v>
      </c>
      <c r="D35" s="14">
        <v>38.477499999999999</v>
      </c>
      <c r="E35" s="14">
        <v>1.01E-2</v>
      </c>
      <c r="F35" s="18">
        <v>1.72E-2</v>
      </c>
      <c r="G35" s="14">
        <v>24.271599999999999</v>
      </c>
      <c r="H35" s="14">
        <v>0.35759999999999997</v>
      </c>
      <c r="I35" s="14">
        <v>38.1556</v>
      </c>
      <c r="J35" s="18">
        <v>0.14369999999999999</v>
      </c>
      <c r="K35" s="18">
        <v>2.2200000000000001E-2</v>
      </c>
      <c r="L35" s="18">
        <v>9.9000000000000008E-3</v>
      </c>
      <c r="M35" s="14">
        <v>101.4646</v>
      </c>
      <c r="N35" t="s">
        <v>72</v>
      </c>
      <c r="O35">
        <v>123.65</v>
      </c>
      <c r="P35" s="20">
        <v>43546.893078703702</v>
      </c>
      <c r="Q35" s="23">
        <f t="shared" si="0"/>
        <v>73.687506949760802</v>
      </c>
    </row>
    <row r="36" spans="2:17" x14ac:dyDescent="0.25">
      <c r="B36" s="2" t="s">
        <v>39</v>
      </c>
      <c r="C36" s="2" t="s">
        <v>40</v>
      </c>
      <c r="D36" s="14">
        <v>38.036299999999997</v>
      </c>
      <c r="E36" s="14">
        <v>1.6E-2</v>
      </c>
      <c r="F36" s="18">
        <v>1.15E-2</v>
      </c>
      <c r="G36" s="14">
        <v>23.789899999999999</v>
      </c>
      <c r="H36" s="14">
        <v>0.36049999999999999</v>
      </c>
      <c r="I36" s="14">
        <v>37.3733</v>
      </c>
      <c r="J36" s="18">
        <v>0.1459</v>
      </c>
      <c r="K36" s="18">
        <v>2.01E-2</v>
      </c>
      <c r="L36" s="18">
        <v>1.52E-2</v>
      </c>
      <c r="M36" s="14">
        <v>99.768199999999993</v>
      </c>
      <c r="N36" t="s">
        <v>72</v>
      </c>
      <c r="O36">
        <v>148.38</v>
      </c>
      <c r="P36" s="20">
        <v>43546.89744212963</v>
      </c>
      <c r="Q36" s="23">
        <f t="shared" si="0"/>
        <v>73.674510976529106</v>
      </c>
    </row>
    <row r="37" spans="2:17" x14ac:dyDescent="0.25">
      <c r="B37" s="2" t="s">
        <v>39</v>
      </c>
      <c r="C37" s="2" t="s">
        <v>40</v>
      </c>
      <c r="D37" s="14">
        <v>38.6813</v>
      </c>
      <c r="E37" s="14">
        <v>1.06E-2</v>
      </c>
      <c r="F37" s="18">
        <v>1.5299999999999999E-2</v>
      </c>
      <c r="G37" s="14">
        <v>24.373899999999999</v>
      </c>
      <c r="H37" s="14">
        <v>0.36720000000000003</v>
      </c>
      <c r="I37" s="14">
        <v>38.190899999999999</v>
      </c>
      <c r="J37" s="18">
        <v>0.15060000000000001</v>
      </c>
      <c r="K37" s="18">
        <v>9.7000000000000003E-3</v>
      </c>
      <c r="L37" s="18">
        <v>5.8999999999999999E-3</v>
      </c>
      <c r="M37" s="14">
        <v>101.80970000000001</v>
      </c>
      <c r="N37" t="s">
        <v>72</v>
      </c>
      <c r="O37">
        <v>173.11</v>
      </c>
      <c r="P37" s="20">
        <v>43546.901689814818</v>
      </c>
      <c r="Q37" s="23">
        <f t="shared" si="0"/>
        <v>73.623838002542598</v>
      </c>
    </row>
    <row r="38" spans="2:17" x14ac:dyDescent="0.25">
      <c r="B38" s="2" t="s">
        <v>39</v>
      </c>
      <c r="C38" s="2" t="s">
        <v>40</v>
      </c>
      <c r="D38" s="14">
        <v>38.688699999999997</v>
      </c>
      <c r="E38" s="14">
        <v>1.0500000000000001E-2</v>
      </c>
      <c r="F38" s="18">
        <v>1.54E-2</v>
      </c>
      <c r="G38" s="14">
        <v>24.6264</v>
      </c>
      <c r="H38" s="14">
        <v>0.37330000000000002</v>
      </c>
      <c r="I38" s="14">
        <v>37.9679</v>
      </c>
      <c r="J38" s="18">
        <v>0.1588</v>
      </c>
      <c r="K38" s="18">
        <v>1.9400000000000001E-2</v>
      </c>
      <c r="L38" s="18">
        <v>8.0999999999999996E-3</v>
      </c>
      <c r="M38" s="14">
        <v>101.87050000000001</v>
      </c>
      <c r="N38" t="s">
        <v>72</v>
      </c>
      <c r="O38">
        <v>197.84</v>
      </c>
      <c r="P38" s="20">
        <v>43546.905995370369</v>
      </c>
      <c r="Q38" s="23">
        <f t="shared" si="0"/>
        <v>73.308782906017768</v>
      </c>
    </row>
    <row r="39" spans="2:17" x14ac:dyDescent="0.25">
      <c r="B39" s="2" t="s">
        <v>39</v>
      </c>
      <c r="C39" s="2" t="s">
        <v>40</v>
      </c>
      <c r="D39" s="14">
        <v>38.457000000000001</v>
      </c>
      <c r="E39" s="14">
        <v>2.5499999999999998E-2</v>
      </c>
      <c r="F39" s="18">
        <v>1.2E-2</v>
      </c>
      <c r="G39" s="14">
        <v>24.6462</v>
      </c>
      <c r="H39" s="14">
        <v>0.3866</v>
      </c>
      <c r="I39" s="14">
        <v>37.8872</v>
      </c>
      <c r="J39" s="18">
        <v>0.219</v>
      </c>
      <c r="K39" s="18">
        <v>2.1499999999999998E-2</v>
      </c>
      <c r="L39" s="18">
        <v>1.0500000000000001E-2</v>
      </c>
      <c r="M39" s="14">
        <v>101.6635</v>
      </c>
      <c r="N39" t="s">
        <v>72</v>
      </c>
      <c r="O39">
        <v>222.57</v>
      </c>
      <c r="P39" s="20">
        <v>43546.91028935185</v>
      </c>
      <c r="Q39" s="23">
        <f t="shared" si="0"/>
        <v>73.251384342356232</v>
      </c>
    </row>
    <row r="41" spans="2:17" x14ac:dyDescent="0.25">
      <c r="B41" s="2" t="s">
        <v>39</v>
      </c>
      <c r="C41" s="2" t="s">
        <v>40</v>
      </c>
      <c r="D41" s="14">
        <v>38.746000000000002</v>
      </c>
      <c r="E41" s="14">
        <v>1.6E-2</v>
      </c>
      <c r="F41" s="18">
        <v>1.8499999999999999E-2</v>
      </c>
      <c r="G41" s="14">
        <v>23.627700000000001</v>
      </c>
      <c r="H41" s="14">
        <v>0.34489999999999998</v>
      </c>
      <c r="I41" s="14">
        <v>38.719000000000001</v>
      </c>
      <c r="J41" s="18">
        <v>0.13689999999999999</v>
      </c>
      <c r="K41" s="18">
        <v>2.3800000000000002E-2</v>
      </c>
      <c r="L41" s="18">
        <v>2.0400000000000001E-2</v>
      </c>
      <c r="M41" s="14">
        <v>101.6499</v>
      </c>
      <c r="N41" t="s">
        <v>83</v>
      </c>
      <c r="O41" t="s">
        <v>27</v>
      </c>
      <c r="P41" s="20">
        <v>43546.962013888886</v>
      </c>
      <c r="Q41" s="23">
        <f t="shared" si="0"/>
        <v>74.485062082495759</v>
      </c>
    </row>
    <row r="43" spans="2:17" x14ac:dyDescent="0.25">
      <c r="B43" s="2" t="s">
        <v>39</v>
      </c>
      <c r="C43" s="2" t="s">
        <v>40</v>
      </c>
      <c r="D43" s="14">
        <v>37.995899999999999</v>
      </c>
      <c r="E43" s="14">
        <v>1.12E-2</v>
      </c>
      <c r="F43" s="18">
        <v>1.83E-2</v>
      </c>
      <c r="G43" s="14">
        <v>22.8949</v>
      </c>
      <c r="H43" s="14">
        <v>0.32319999999999999</v>
      </c>
      <c r="I43" s="14">
        <v>39.588099999999997</v>
      </c>
      <c r="J43" s="18">
        <v>0.14430000000000001</v>
      </c>
      <c r="K43" s="18">
        <v>1.5900000000000001E-2</v>
      </c>
      <c r="L43" s="18">
        <v>2.0400000000000001E-2</v>
      </c>
      <c r="M43" s="14">
        <v>101.0111</v>
      </c>
      <c r="N43" t="s">
        <v>85</v>
      </c>
      <c r="O43">
        <v>0</v>
      </c>
      <c r="P43" s="20">
        <v>43547.043854166666</v>
      </c>
      <c r="Q43" s="23">
        <f t="shared" si="0"/>
        <v>75.492205850264753</v>
      </c>
    </row>
    <row r="44" spans="2:17" x14ac:dyDescent="0.25">
      <c r="B44" s="2" t="s">
        <v>39</v>
      </c>
      <c r="C44" s="2" t="s">
        <v>40</v>
      </c>
      <c r="D44" s="14">
        <v>38.372100000000003</v>
      </c>
      <c r="E44" s="14">
        <v>9.9000000000000008E-3</v>
      </c>
      <c r="F44" s="18">
        <v>1.9300000000000001E-2</v>
      </c>
      <c r="G44" s="14">
        <v>22.7577</v>
      </c>
      <c r="H44" s="14">
        <v>0.34539999999999998</v>
      </c>
      <c r="I44" s="14">
        <v>39.5426</v>
      </c>
      <c r="J44" s="18">
        <v>0.14230000000000001</v>
      </c>
      <c r="K44" s="18">
        <v>1.18E-2</v>
      </c>
      <c r="L44" s="18">
        <v>2.12E-2</v>
      </c>
      <c r="M44" s="14">
        <v>101.2251</v>
      </c>
      <c r="N44" t="s">
        <v>85</v>
      </c>
      <c r="O44">
        <v>35.86</v>
      </c>
      <c r="P44" s="20">
        <v>43547.048148148147</v>
      </c>
      <c r="Q44" s="23">
        <f t="shared" si="0"/>
        <v>75.582023248066889</v>
      </c>
    </row>
    <row r="45" spans="2:17" x14ac:dyDescent="0.25">
      <c r="B45" s="2" t="s">
        <v>39</v>
      </c>
      <c r="C45" s="2" t="s">
        <v>40</v>
      </c>
      <c r="D45" s="14">
        <v>38.3705</v>
      </c>
      <c r="E45" s="14">
        <v>4.1000000000000003E-3</v>
      </c>
      <c r="F45" s="18">
        <v>2.41E-2</v>
      </c>
      <c r="G45" s="14">
        <v>22.799700000000001</v>
      </c>
      <c r="H45" s="14">
        <v>0.33739999999999998</v>
      </c>
      <c r="I45" s="14">
        <v>39.4026</v>
      </c>
      <c r="J45" s="18">
        <v>0.14949999999999999</v>
      </c>
      <c r="K45" s="18">
        <v>4.4999999999999997E-3</v>
      </c>
      <c r="L45" s="18">
        <v>2.2100000000000002E-2</v>
      </c>
      <c r="M45" s="14">
        <v>101.1275</v>
      </c>
      <c r="N45" t="s">
        <v>85</v>
      </c>
      <c r="O45">
        <v>71.73</v>
      </c>
      <c r="P45" s="20">
        <v>43547.052511574075</v>
      </c>
      <c r="Q45" s="23">
        <f t="shared" si="0"/>
        <v>75.48239941544108</v>
      </c>
    </row>
    <row r="46" spans="2:17" x14ac:dyDescent="0.25">
      <c r="B46" s="2" t="s">
        <v>39</v>
      </c>
      <c r="C46" s="2" t="s">
        <v>40</v>
      </c>
      <c r="D46" s="14">
        <v>38.293599999999998</v>
      </c>
      <c r="E46" s="14">
        <v>9.5999999999999992E-3</v>
      </c>
      <c r="F46" s="18">
        <v>2.4299999999999999E-2</v>
      </c>
      <c r="G46" s="14">
        <v>22.334700000000002</v>
      </c>
      <c r="H46" s="14">
        <v>0.3412</v>
      </c>
      <c r="I46" s="14">
        <v>39.261400000000002</v>
      </c>
      <c r="J46" s="18">
        <v>0.14460000000000001</v>
      </c>
      <c r="K46" s="18">
        <v>5.9999999999999995E-4</v>
      </c>
      <c r="L46" s="18">
        <v>3.39E-2</v>
      </c>
      <c r="M46" s="14">
        <v>100.4453</v>
      </c>
      <c r="N46" t="s">
        <v>85</v>
      </c>
      <c r="O46">
        <v>107.59</v>
      </c>
      <c r="P46" s="20">
        <v>43547.056886574072</v>
      </c>
      <c r="Q46" s="23">
        <f t="shared" si="0"/>
        <v>75.79593661401033</v>
      </c>
    </row>
    <row r="47" spans="2:17" x14ac:dyDescent="0.25">
      <c r="B47" s="2" t="s">
        <v>39</v>
      </c>
      <c r="C47" s="2" t="s">
        <v>40</v>
      </c>
      <c r="D47" s="14">
        <v>38.530500000000004</v>
      </c>
      <c r="E47" s="14">
        <v>3.8E-3</v>
      </c>
      <c r="F47" s="18">
        <v>1.44E-2</v>
      </c>
      <c r="G47" s="14">
        <v>22.527699999999999</v>
      </c>
      <c r="H47" s="14">
        <v>0.33200000000000002</v>
      </c>
      <c r="I47" s="14">
        <v>39.323099999999997</v>
      </c>
      <c r="J47" s="18">
        <v>0.14410000000000001</v>
      </c>
      <c r="K47" s="18">
        <v>3.7000000000000002E-3</v>
      </c>
      <c r="L47" s="18">
        <v>2.9100000000000001E-2</v>
      </c>
      <c r="M47" s="14">
        <v>100.9093</v>
      </c>
      <c r="N47" t="s">
        <v>85</v>
      </c>
      <c r="O47">
        <v>179.32</v>
      </c>
      <c r="P47" s="20">
        <v>43547.065509259257</v>
      </c>
      <c r="Q47" s="23">
        <f t="shared" si="0"/>
        <v>75.666661601784241</v>
      </c>
    </row>
    <row r="48" spans="2:17" x14ac:dyDescent="0.25">
      <c r="B48" s="2" t="s">
        <v>39</v>
      </c>
      <c r="C48" s="2" t="s">
        <v>40</v>
      </c>
      <c r="D48" s="14">
        <v>38.710900000000002</v>
      </c>
      <c r="E48" s="14">
        <v>4.1000000000000002E-2</v>
      </c>
      <c r="F48" s="18">
        <v>4.1799999999999997E-2</v>
      </c>
      <c r="G48" s="14">
        <v>22.6934</v>
      </c>
      <c r="H48" s="14">
        <v>0.34420000000000001</v>
      </c>
      <c r="I48" s="14">
        <v>39.9133</v>
      </c>
      <c r="J48" s="18">
        <v>0.18340000000000001</v>
      </c>
      <c r="K48" s="18">
        <v>1.6999999999999999E-3</v>
      </c>
      <c r="L48" s="18">
        <v>3.3300000000000003E-2</v>
      </c>
      <c r="M48" s="14">
        <v>101.96599999999999</v>
      </c>
      <c r="N48" t="s">
        <v>85</v>
      </c>
      <c r="O48">
        <v>215.19</v>
      </c>
      <c r="P48" s="20">
        <v>43547.069849537038</v>
      </c>
      <c r="Q48" s="23">
        <f t="shared" si="0"/>
        <v>75.805752835947416</v>
      </c>
    </row>
    <row r="49" spans="1:17" x14ac:dyDescent="0.25">
      <c r="A49" t="s">
        <v>14</v>
      </c>
      <c r="B49" s="2" t="s">
        <v>39</v>
      </c>
      <c r="C49" s="2" t="s">
        <v>40</v>
      </c>
      <c r="D49" s="14">
        <v>37.534300000000002</v>
      </c>
      <c r="E49" s="14">
        <v>9.7000000000000003E-3</v>
      </c>
      <c r="F49" s="18">
        <v>1.11E-2</v>
      </c>
      <c r="G49" s="14">
        <v>22.460999999999999</v>
      </c>
      <c r="H49" s="14">
        <v>0.34110000000000001</v>
      </c>
      <c r="I49" s="14">
        <v>38.462899999999998</v>
      </c>
      <c r="J49" s="18">
        <v>0.1467</v>
      </c>
      <c r="K49" s="18">
        <v>1.1900000000000001E-2</v>
      </c>
      <c r="L49" s="18">
        <v>2.7400000000000001E-2</v>
      </c>
      <c r="M49" s="14">
        <v>99.004199999999997</v>
      </c>
      <c r="N49" t="s">
        <v>85</v>
      </c>
      <c r="O49">
        <v>322.79000000000002</v>
      </c>
      <c r="P49" s="20">
        <v>43547.082789351851</v>
      </c>
      <c r="Q49" s="23">
        <f t="shared" si="0"/>
        <v>75.312284682292713</v>
      </c>
    </row>
    <row r="50" spans="1:17" x14ac:dyDescent="0.25">
      <c r="A50" t="s">
        <v>15</v>
      </c>
      <c r="B50" s="2" t="s">
        <v>39</v>
      </c>
      <c r="C50" s="2" t="s">
        <v>40</v>
      </c>
      <c r="D50" s="14">
        <v>38.122799999999998</v>
      </c>
      <c r="E50" s="14">
        <v>0.01</v>
      </c>
      <c r="F50" s="18">
        <v>1.7899999999999999E-2</v>
      </c>
      <c r="G50" s="14">
        <v>22.898499999999999</v>
      </c>
      <c r="H50" s="14">
        <v>0.34910000000000002</v>
      </c>
      <c r="I50" s="14">
        <v>38.922699999999999</v>
      </c>
      <c r="J50" s="18">
        <v>0.14749999999999999</v>
      </c>
      <c r="K50" s="18">
        <v>1.7399999999999999E-2</v>
      </c>
      <c r="L50" s="18">
        <v>2.9399999999999999E-2</v>
      </c>
      <c r="M50" s="14">
        <v>100.5158</v>
      </c>
      <c r="N50" t="s">
        <v>85</v>
      </c>
      <c r="O50">
        <v>358.65</v>
      </c>
      <c r="P50" s="20">
        <v>43547.087094907409</v>
      </c>
      <c r="Q50" s="23">
        <f t="shared" si="0"/>
        <v>75.174300809272538</v>
      </c>
    </row>
    <row r="51" spans="1:17" x14ac:dyDescent="0.25">
      <c r="A51" t="s">
        <v>16</v>
      </c>
      <c r="B51" s="2" t="s">
        <v>39</v>
      </c>
      <c r="C51" s="2" t="s">
        <v>40</v>
      </c>
      <c r="D51" s="14">
        <v>37.8063</v>
      </c>
      <c r="E51" s="14">
        <v>7.4999999999999997E-3</v>
      </c>
      <c r="F51" s="18">
        <v>1.6199999999999999E-2</v>
      </c>
      <c r="G51" s="14">
        <v>22.8246</v>
      </c>
      <c r="H51" s="14">
        <v>0.32450000000000001</v>
      </c>
      <c r="I51" s="14">
        <v>38.464700000000001</v>
      </c>
      <c r="J51" s="18">
        <v>0.14480000000000001</v>
      </c>
      <c r="K51" s="18">
        <v>2.01E-2</v>
      </c>
      <c r="L51" s="18">
        <v>3.5200000000000002E-2</v>
      </c>
      <c r="M51" s="14">
        <v>99.641599999999997</v>
      </c>
      <c r="N51" t="s">
        <v>85</v>
      </c>
      <c r="O51">
        <v>394.52</v>
      </c>
      <c r="P51" s="20">
        <v>43547.09138888889</v>
      </c>
      <c r="Q51" s="23">
        <f t="shared" si="0"/>
        <v>75.013377222083108</v>
      </c>
    </row>
    <row r="52" spans="1:17" s="1" customFormat="1" x14ac:dyDescent="0.25">
      <c r="A52" s="1" t="s">
        <v>17</v>
      </c>
      <c r="B52" s="2" t="s">
        <v>39</v>
      </c>
      <c r="C52" s="2" t="s">
        <v>40</v>
      </c>
      <c r="D52" s="14">
        <v>37.903700000000001</v>
      </c>
      <c r="E52" s="14">
        <v>9.7999999999999997E-3</v>
      </c>
      <c r="F52" s="18">
        <v>1.55E-2</v>
      </c>
      <c r="G52" s="14">
        <v>22.782399999999999</v>
      </c>
      <c r="H52" s="14">
        <v>0.34760000000000002</v>
      </c>
      <c r="I52" s="14">
        <v>38.187199999999997</v>
      </c>
      <c r="J52" s="18">
        <v>0.14760000000000001</v>
      </c>
      <c r="K52" s="18">
        <v>1.6500000000000001E-2</v>
      </c>
      <c r="L52" s="18">
        <v>1.4800000000000001E-2</v>
      </c>
      <c r="M52" s="14">
        <v>99.422200000000004</v>
      </c>
      <c r="N52" t="s">
        <v>85</v>
      </c>
      <c r="O52">
        <v>430.38</v>
      </c>
      <c r="P52" s="20">
        <v>43547.095682870371</v>
      </c>
      <c r="Q52" s="23">
        <f t="shared" si="0"/>
        <v>74.912215333797235</v>
      </c>
    </row>
    <row r="54" spans="1:17" x14ac:dyDescent="0.25">
      <c r="A54" t="s">
        <v>18</v>
      </c>
      <c r="B54" s="2" t="s">
        <v>39</v>
      </c>
      <c r="C54" s="2" t="s">
        <v>40</v>
      </c>
      <c r="D54" s="14">
        <v>39.267699999999998</v>
      </c>
      <c r="E54" s="14">
        <v>1.26E-2</v>
      </c>
      <c r="F54" s="18">
        <v>2.01E-2</v>
      </c>
      <c r="G54" s="14">
        <v>16.745000000000001</v>
      </c>
      <c r="H54" s="14">
        <v>0.24809999999999999</v>
      </c>
      <c r="I54" s="14">
        <v>43.2363</v>
      </c>
      <c r="J54" s="18">
        <v>0.1832</v>
      </c>
      <c r="K54" s="18">
        <v>4.07E-2</v>
      </c>
      <c r="L54" s="18">
        <v>1.95E-2</v>
      </c>
      <c r="M54" s="14">
        <v>99.773200000000003</v>
      </c>
      <c r="N54" t="s">
        <v>102</v>
      </c>
      <c r="O54">
        <v>0</v>
      </c>
      <c r="P54" s="20">
        <v>43679.597048611111</v>
      </c>
      <c r="Q54" s="23">
        <f t="shared" si="0"/>
        <v>82.142097930308964</v>
      </c>
    </row>
    <row r="55" spans="1:17" x14ac:dyDescent="0.25">
      <c r="A55" t="s">
        <v>20</v>
      </c>
      <c r="B55" s="2" t="s">
        <v>39</v>
      </c>
      <c r="C55" s="2" t="s">
        <v>40</v>
      </c>
      <c r="D55" s="14">
        <v>39.565899999999999</v>
      </c>
      <c r="E55" s="14">
        <v>8.5000000000000006E-3</v>
      </c>
      <c r="F55" s="18">
        <v>2.7099999999999999E-2</v>
      </c>
      <c r="G55" s="14">
        <v>16.413399999999999</v>
      </c>
      <c r="H55" s="14">
        <v>0.23860000000000001</v>
      </c>
      <c r="I55" s="14">
        <v>43.248399999999997</v>
      </c>
      <c r="J55" s="18">
        <v>0.1893</v>
      </c>
      <c r="K55" s="18">
        <v>4.3999999999999997E-2</v>
      </c>
      <c r="L55" s="18">
        <v>1.24E-2</v>
      </c>
      <c r="M55" s="14">
        <v>99.748500000000007</v>
      </c>
      <c r="N55" t="s">
        <v>102</v>
      </c>
      <c r="O55">
        <v>24.52</v>
      </c>
      <c r="P55" s="20">
        <v>43679.60125</v>
      </c>
      <c r="Q55" s="23">
        <f t="shared" si="0"/>
        <v>82.437666680252633</v>
      </c>
    </row>
    <row r="56" spans="1:17" x14ac:dyDescent="0.25">
      <c r="A56" t="s">
        <v>21</v>
      </c>
      <c r="B56" s="2" t="s">
        <v>39</v>
      </c>
      <c r="C56" s="2" t="s">
        <v>40</v>
      </c>
      <c r="D56" s="14">
        <v>39.497</v>
      </c>
      <c r="E56" s="14">
        <v>1.6000000000000001E-3</v>
      </c>
      <c r="F56" s="18">
        <v>2.4799999999999999E-2</v>
      </c>
      <c r="G56" s="14">
        <v>17.232900000000001</v>
      </c>
      <c r="H56" s="14">
        <v>0.2495</v>
      </c>
      <c r="I56" s="14">
        <v>43.308799999999998</v>
      </c>
      <c r="J56" s="18">
        <v>0.18529999999999999</v>
      </c>
      <c r="K56" s="18">
        <v>2.93E-2</v>
      </c>
      <c r="L56" s="18">
        <v>1.1900000000000001E-2</v>
      </c>
      <c r="M56" s="14">
        <v>100.54259999999999</v>
      </c>
      <c r="N56" t="s">
        <v>102</v>
      </c>
      <c r="O56">
        <v>49.01</v>
      </c>
      <c r="P56" s="20">
        <v>43679.605416666665</v>
      </c>
      <c r="Q56" s="23">
        <f t="shared" si="0"/>
        <v>81.741921296571434</v>
      </c>
    </row>
    <row r="57" spans="1:17" x14ac:dyDescent="0.25">
      <c r="A57" t="s">
        <v>22</v>
      </c>
      <c r="B57" s="2" t="s">
        <v>39</v>
      </c>
      <c r="C57" s="2" t="s">
        <v>40</v>
      </c>
      <c r="D57" s="14">
        <v>39.527299999999997</v>
      </c>
      <c r="E57" s="14">
        <v>2.3E-3</v>
      </c>
      <c r="F57" s="18">
        <v>2.6599999999999999E-2</v>
      </c>
      <c r="G57" s="14">
        <v>16.939399999999999</v>
      </c>
      <c r="H57" s="14">
        <v>0.2467</v>
      </c>
      <c r="I57" s="14">
        <v>43.355699999999999</v>
      </c>
      <c r="J57" s="18">
        <v>0.18770000000000001</v>
      </c>
      <c r="K57" s="18">
        <v>3.6600000000000001E-2</v>
      </c>
      <c r="L57" s="18">
        <v>2.53E-2</v>
      </c>
      <c r="M57" s="14">
        <v>100.34480000000001</v>
      </c>
      <c r="N57" t="s">
        <v>102</v>
      </c>
      <c r="O57">
        <v>73.5</v>
      </c>
      <c r="P57" s="20">
        <v>43679.609594907408</v>
      </c>
      <c r="Q57" s="23">
        <f t="shared" si="0"/>
        <v>82.012870898606735</v>
      </c>
    </row>
    <row r="58" spans="1:17" x14ac:dyDescent="0.25">
      <c r="A58" t="s">
        <v>23</v>
      </c>
      <c r="B58" s="2" t="s">
        <v>39</v>
      </c>
      <c r="C58" s="2" t="s">
        <v>40</v>
      </c>
      <c r="D58" s="14">
        <v>39.038899999999998</v>
      </c>
      <c r="E58" s="14">
        <v>5.7000000000000002E-3</v>
      </c>
      <c r="F58" s="18">
        <v>2.4E-2</v>
      </c>
      <c r="G58" s="14">
        <v>16.2441</v>
      </c>
      <c r="H58" s="14">
        <v>0.2397</v>
      </c>
      <c r="I58" s="14">
        <v>43.265999999999998</v>
      </c>
      <c r="J58" s="18">
        <v>0.184</v>
      </c>
      <c r="K58" s="18">
        <v>4.9099999999999998E-2</v>
      </c>
      <c r="L58" s="18">
        <v>1.72E-2</v>
      </c>
      <c r="M58" s="14">
        <v>99.064099999999996</v>
      </c>
      <c r="N58" t="s">
        <v>102</v>
      </c>
      <c r="O58">
        <v>98.02</v>
      </c>
      <c r="P58" s="20">
        <v>43679.613807870373</v>
      </c>
      <c r="Q58" s="23">
        <f t="shared" si="0"/>
        <v>82.593124592653766</v>
      </c>
    </row>
    <row r="59" spans="1:17" x14ac:dyDescent="0.25">
      <c r="A59" t="s">
        <v>24</v>
      </c>
      <c r="B59" s="2" t="s">
        <v>39</v>
      </c>
      <c r="C59" s="2" t="s">
        <v>40</v>
      </c>
      <c r="D59" s="14">
        <v>39.261400000000002</v>
      </c>
      <c r="E59" s="14">
        <v>5.1999999999999998E-3</v>
      </c>
      <c r="F59" s="18">
        <v>2.75E-2</v>
      </c>
      <c r="G59" s="14">
        <v>16.574300000000001</v>
      </c>
      <c r="H59" s="14">
        <v>0.26140000000000002</v>
      </c>
      <c r="I59" s="14">
        <v>42.985599999999998</v>
      </c>
      <c r="J59" s="18">
        <v>0.19009999999999999</v>
      </c>
      <c r="K59" s="18">
        <v>3.5000000000000003E-2</v>
      </c>
      <c r="L59" s="18">
        <v>1.6400000000000001E-2</v>
      </c>
      <c r="M59" s="14">
        <v>99.357799999999997</v>
      </c>
      <c r="N59" t="s">
        <v>102</v>
      </c>
      <c r="O59">
        <v>122.51</v>
      </c>
      <c r="P59" s="20">
        <v>43679.617974537039</v>
      </c>
      <c r="Q59" s="23">
        <f t="shared" si="0"/>
        <v>82.207005409702731</v>
      </c>
    </row>
    <row r="60" spans="1:17" x14ac:dyDescent="0.25">
      <c r="A60" t="s">
        <v>25</v>
      </c>
      <c r="B60" s="2" t="s">
        <v>39</v>
      </c>
      <c r="C60" s="2" t="s">
        <v>40</v>
      </c>
      <c r="D60" s="14">
        <v>39.133200000000002</v>
      </c>
      <c r="E60" s="14">
        <v>7.9000000000000008E-3</v>
      </c>
      <c r="F60" s="18">
        <v>2.01E-2</v>
      </c>
      <c r="G60" s="14">
        <v>16.985299999999999</v>
      </c>
      <c r="H60" s="14">
        <v>0.23910000000000001</v>
      </c>
      <c r="I60" s="14">
        <v>42.9831</v>
      </c>
      <c r="J60" s="18">
        <v>0.17860000000000001</v>
      </c>
      <c r="K60" s="18">
        <v>3.9600000000000003E-2</v>
      </c>
      <c r="L60" s="18">
        <v>3.7000000000000002E-3</v>
      </c>
      <c r="M60" s="14">
        <v>99.590599999999995</v>
      </c>
      <c r="N60" t="s">
        <v>102</v>
      </c>
      <c r="O60">
        <v>147.01</v>
      </c>
      <c r="P60" s="20">
        <v>43679.622164351851</v>
      </c>
      <c r="Q60" s="23">
        <f t="shared" si="0"/>
        <v>81.845020405409755</v>
      </c>
    </row>
    <row r="61" spans="1:17" x14ac:dyDescent="0.25">
      <c r="A61" t="s">
        <v>26</v>
      </c>
      <c r="B61" s="2" t="s">
        <v>39</v>
      </c>
      <c r="C61" s="2" t="s">
        <v>40</v>
      </c>
      <c r="D61" s="14">
        <v>39.298400000000001</v>
      </c>
      <c r="E61" s="14">
        <v>6.8999999999999999E-3</v>
      </c>
      <c r="F61" s="18">
        <v>2.2200000000000001E-2</v>
      </c>
      <c r="G61" s="14">
        <v>16.788</v>
      </c>
      <c r="H61" s="14">
        <v>0.25209999999999999</v>
      </c>
      <c r="I61" s="14">
        <v>42.646299999999997</v>
      </c>
      <c r="J61" s="18">
        <v>0.187</v>
      </c>
      <c r="K61" s="18">
        <v>4.2200000000000001E-2</v>
      </c>
      <c r="L61" s="18">
        <v>1.2200000000000001E-2</v>
      </c>
      <c r="M61" s="14">
        <v>99.256200000000007</v>
      </c>
      <c r="N61" t="s">
        <v>102</v>
      </c>
      <c r="O61">
        <v>171.51</v>
      </c>
      <c r="P61" s="20">
        <v>43679.626354166663</v>
      </c>
      <c r="Q61" s="23">
        <f t="shared" si="0"/>
        <v>81.90167431989957</v>
      </c>
    </row>
    <row r="62" spans="1:17" x14ac:dyDescent="0.25">
      <c r="B62" s="2" t="s">
        <v>39</v>
      </c>
      <c r="C62" s="2" t="s">
        <v>40</v>
      </c>
      <c r="D62" s="14">
        <v>39.198999999999998</v>
      </c>
      <c r="E62" s="14">
        <v>1.23E-2</v>
      </c>
      <c r="F62" s="18">
        <v>2.5700000000000001E-2</v>
      </c>
      <c r="G62" s="14">
        <v>17.081499999999998</v>
      </c>
      <c r="H62" s="14">
        <v>0.25919999999999999</v>
      </c>
      <c r="I62" s="14">
        <v>42.383499999999998</v>
      </c>
      <c r="J62" s="18">
        <v>0.18509999999999999</v>
      </c>
      <c r="K62" s="18">
        <v>4.5199999999999997E-2</v>
      </c>
      <c r="L62" s="18">
        <v>4.3E-3</v>
      </c>
      <c r="M62" s="14">
        <v>99.195099999999996</v>
      </c>
      <c r="N62" t="s">
        <v>102</v>
      </c>
      <c r="O62">
        <v>196.02</v>
      </c>
      <c r="P62" s="20">
        <v>43679.630543981482</v>
      </c>
      <c r="Q62" s="23">
        <f t="shared" si="0"/>
        <v>81.550526639069389</v>
      </c>
    </row>
    <row r="63" spans="1:17" x14ac:dyDescent="0.25">
      <c r="B63" s="2" t="s">
        <v>39</v>
      </c>
      <c r="C63" s="2" t="s">
        <v>40</v>
      </c>
      <c r="D63" s="14">
        <v>39.323999999999998</v>
      </c>
      <c r="E63" s="14">
        <v>1.5E-3</v>
      </c>
      <c r="F63" s="18">
        <v>1.83E-2</v>
      </c>
      <c r="G63" s="14">
        <v>17.4053</v>
      </c>
      <c r="H63" s="14">
        <v>0.26100000000000001</v>
      </c>
      <c r="I63" s="14">
        <v>42.119500000000002</v>
      </c>
      <c r="J63" s="18">
        <v>0.183</v>
      </c>
      <c r="K63" s="18">
        <v>4.8399999999999999E-2</v>
      </c>
      <c r="L63" s="18">
        <v>6.8999999999999999E-3</v>
      </c>
      <c r="M63" s="14">
        <v>99.367599999999996</v>
      </c>
      <c r="N63" t="s">
        <v>102</v>
      </c>
      <c r="O63">
        <v>220.51</v>
      </c>
      <c r="P63" s="20">
        <v>43679.634722222225</v>
      </c>
      <c r="Q63" s="23">
        <f t="shared" si="0"/>
        <v>81.171001294885485</v>
      </c>
    </row>
    <row r="64" spans="1:17" x14ac:dyDescent="0.25">
      <c r="A64" t="s">
        <v>71</v>
      </c>
      <c r="B64" s="2" t="s">
        <v>39</v>
      </c>
      <c r="C64" s="2" t="s">
        <v>40</v>
      </c>
      <c r="D64" s="14">
        <v>39.149500000000003</v>
      </c>
      <c r="E64" s="14">
        <v>-6.9999999999999999E-4</v>
      </c>
      <c r="F64" s="18">
        <v>2.47E-2</v>
      </c>
      <c r="G64" s="14">
        <v>17.933900000000001</v>
      </c>
      <c r="H64" s="14">
        <v>0.2636</v>
      </c>
      <c r="I64" s="14">
        <v>41.9086</v>
      </c>
      <c r="J64" s="18">
        <v>0.17879999999999999</v>
      </c>
      <c r="K64" s="18">
        <v>4.8000000000000001E-2</v>
      </c>
      <c r="L64" s="18">
        <v>8.9999999999999998E-4</v>
      </c>
      <c r="M64" s="14">
        <v>99.506699999999995</v>
      </c>
      <c r="N64" t="s">
        <v>102</v>
      </c>
      <c r="O64">
        <v>245.01</v>
      </c>
      <c r="P64" s="20">
        <v>43679.63890046296</v>
      </c>
      <c r="Q64" s="23">
        <f t="shared" si="0"/>
        <v>80.631199445813635</v>
      </c>
    </row>
    <row r="65" spans="1:17" x14ac:dyDescent="0.25">
      <c r="A65" t="s">
        <v>73</v>
      </c>
      <c r="B65" s="2" t="s">
        <v>39</v>
      </c>
      <c r="C65" s="13" t="s">
        <v>40</v>
      </c>
      <c r="D65" s="15">
        <v>38.656500000000001</v>
      </c>
      <c r="E65" s="15">
        <v>2.8E-3</v>
      </c>
      <c r="F65" s="19">
        <v>2.4E-2</v>
      </c>
      <c r="G65" s="15">
        <v>17.9556</v>
      </c>
      <c r="H65" s="15">
        <v>0.2661</v>
      </c>
      <c r="I65" s="15">
        <v>41.7027</v>
      </c>
      <c r="J65" s="19">
        <v>0.1782</v>
      </c>
      <c r="K65" s="19">
        <v>4.58E-2</v>
      </c>
      <c r="L65" s="19">
        <v>1.18E-2</v>
      </c>
      <c r="M65" s="15">
        <v>98.843199999999996</v>
      </c>
      <c r="N65" s="11" t="s">
        <v>102</v>
      </c>
      <c r="O65" s="11">
        <v>269.51</v>
      </c>
      <c r="P65" s="20">
        <v>43679.643101851849</v>
      </c>
      <c r="Q65" s="23">
        <f t="shared" si="0"/>
        <v>80.535215880743721</v>
      </c>
    </row>
    <row r="66" spans="1:17" x14ac:dyDescent="0.25">
      <c r="A66" t="s">
        <v>74</v>
      </c>
      <c r="B66" s="2" t="s">
        <v>39</v>
      </c>
      <c r="C66" s="2" t="s">
        <v>40</v>
      </c>
      <c r="D66" s="14">
        <v>38.929400000000001</v>
      </c>
      <c r="E66" s="14">
        <v>0.01</v>
      </c>
      <c r="F66" s="18">
        <v>1.7999999999999999E-2</v>
      </c>
      <c r="G66" s="14">
        <v>18.659700000000001</v>
      </c>
      <c r="H66" s="14">
        <v>0.28570000000000001</v>
      </c>
      <c r="I66" s="14">
        <v>41.447600000000001</v>
      </c>
      <c r="J66" s="18">
        <v>0.17849999999999999</v>
      </c>
      <c r="K66" s="18">
        <v>5.5399999999999998E-2</v>
      </c>
      <c r="L66" s="18">
        <v>1.4E-3</v>
      </c>
      <c r="M66" s="14">
        <v>99.581000000000003</v>
      </c>
      <c r="N66" t="s">
        <v>102</v>
      </c>
      <c r="O66">
        <v>294.02</v>
      </c>
      <c r="P66" s="20">
        <v>43679.647280092591</v>
      </c>
      <c r="Q66" s="23">
        <f t="shared" si="0"/>
        <v>79.82653261080857</v>
      </c>
    </row>
    <row r="67" spans="1:17" x14ac:dyDescent="0.25">
      <c r="A67" t="s">
        <v>75</v>
      </c>
      <c r="B67" s="2" t="s">
        <v>39</v>
      </c>
      <c r="C67" s="2" t="s">
        <v>40</v>
      </c>
      <c r="D67" s="14">
        <v>38.857700000000001</v>
      </c>
      <c r="E67" s="14">
        <v>3.5000000000000001E-3</v>
      </c>
      <c r="F67" s="18">
        <v>1.8200000000000001E-2</v>
      </c>
      <c r="G67" s="14">
        <v>18.836400000000001</v>
      </c>
      <c r="H67" s="14">
        <v>0.30030000000000001</v>
      </c>
      <c r="I67" s="14">
        <v>41.150100000000002</v>
      </c>
      <c r="J67" s="18">
        <v>0.1686</v>
      </c>
      <c r="K67" s="18">
        <v>4.4299999999999999E-2</v>
      </c>
      <c r="L67" s="18">
        <v>6.1999999999999998E-3</v>
      </c>
      <c r="M67" s="14">
        <v>99.382599999999996</v>
      </c>
      <c r="N67" t="s">
        <v>102</v>
      </c>
      <c r="O67">
        <v>318.51</v>
      </c>
      <c r="P67" s="20">
        <v>43679.65148148148</v>
      </c>
      <c r="Q67" s="23">
        <f t="shared" si="0"/>
        <v>79.557419616906273</v>
      </c>
    </row>
    <row r="68" spans="1:17" x14ac:dyDescent="0.25">
      <c r="A68" t="s">
        <v>76</v>
      </c>
      <c r="B68" s="2" t="s">
        <v>39</v>
      </c>
      <c r="C68" s="2" t="s">
        <v>40</v>
      </c>
      <c r="D68" s="14">
        <v>39.094900000000003</v>
      </c>
      <c r="E68" s="14">
        <v>7.7000000000000002E-3</v>
      </c>
      <c r="F68" s="18">
        <v>2.1999999999999999E-2</v>
      </c>
      <c r="G68" s="14">
        <v>19.148599999999998</v>
      </c>
      <c r="H68" s="14">
        <v>0.30719999999999997</v>
      </c>
      <c r="I68" s="14">
        <v>40.517600000000002</v>
      </c>
      <c r="J68" s="18">
        <v>0.16120000000000001</v>
      </c>
      <c r="K68" s="18">
        <v>4.3400000000000001E-2</v>
      </c>
      <c r="L68" s="18">
        <v>9.9000000000000008E-3</v>
      </c>
      <c r="M68" s="14">
        <v>99.307900000000004</v>
      </c>
      <c r="N68" t="s">
        <v>102</v>
      </c>
      <c r="O68">
        <v>343.01</v>
      </c>
      <c r="P68" s="20">
        <v>43679.655636574076</v>
      </c>
      <c r="Q68" s="23">
        <f t="shared" ref="Q68:Q131" si="1">(I68/40.3044)/((I68/40.3044)+(G68/71.8))*100</f>
        <v>79.033247899326682</v>
      </c>
    </row>
    <row r="69" spans="1:17" x14ac:dyDescent="0.25">
      <c r="A69" t="s">
        <v>78</v>
      </c>
      <c r="B69" s="2" t="s">
        <v>39</v>
      </c>
      <c r="C69" s="2" t="s">
        <v>40</v>
      </c>
      <c r="D69" s="14">
        <v>38.7074</v>
      </c>
      <c r="E69" s="14">
        <v>7.6E-3</v>
      </c>
      <c r="F69" s="18">
        <v>2.0400000000000001E-2</v>
      </c>
      <c r="G69" s="14">
        <v>20.009899999999998</v>
      </c>
      <c r="H69" s="14">
        <v>0.32569999999999999</v>
      </c>
      <c r="I69" s="14">
        <v>39.959400000000002</v>
      </c>
      <c r="J69" s="18">
        <v>0.13980000000000001</v>
      </c>
      <c r="K69" s="18">
        <v>5.5300000000000002E-2</v>
      </c>
      <c r="L69" s="18">
        <v>-6.9999999999999999E-4</v>
      </c>
      <c r="M69" s="14">
        <v>99.221000000000004</v>
      </c>
      <c r="N69" t="s">
        <v>102</v>
      </c>
      <c r="O69">
        <v>392.02</v>
      </c>
      <c r="P69" s="20">
        <v>43679.664050925923</v>
      </c>
      <c r="Q69" s="23">
        <f t="shared" si="1"/>
        <v>78.058189905186495</v>
      </c>
    </row>
    <row r="70" spans="1:17" x14ac:dyDescent="0.25">
      <c r="A70" t="s">
        <v>79</v>
      </c>
      <c r="B70" s="2" t="s">
        <v>39</v>
      </c>
      <c r="C70" s="2" t="s">
        <v>40</v>
      </c>
      <c r="D70" s="14">
        <v>39.107999999999997</v>
      </c>
      <c r="E70" s="14">
        <v>6.6E-3</v>
      </c>
      <c r="F70" s="18">
        <v>3.8199999999999998E-2</v>
      </c>
      <c r="G70" s="14">
        <v>20.456499999999998</v>
      </c>
      <c r="H70" s="14">
        <v>0.32290000000000002</v>
      </c>
      <c r="I70" s="14">
        <v>39.655900000000003</v>
      </c>
      <c r="J70" s="18">
        <v>0.12920000000000001</v>
      </c>
      <c r="K70" s="18">
        <v>5.4100000000000002E-2</v>
      </c>
      <c r="L70" s="18">
        <v>1.0800000000000001E-2</v>
      </c>
      <c r="M70" s="14">
        <v>99.778599999999997</v>
      </c>
      <c r="N70" t="s">
        <v>102</v>
      </c>
      <c r="O70">
        <v>416.51</v>
      </c>
      <c r="P70" s="20">
        <v>43679.668206018519</v>
      </c>
      <c r="Q70" s="23">
        <f t="shared" si="1"/>
        <v>77.545309667867855</v>
      </c>
    </row>
    <row r="71" spans="1:17" x14ac:dyDescent="0.25">
      <c r="A71" t="s">
        <v>80</v>
      </c>
      <c r="B71" s="2" t="s">
        <v>39</v>
      </c>
      <c r="C71" s="2" t="s">
        <v>40</v>
      </c>
      <c r="D71" s="14">
        <v>38.638800000000003</v>
      </c>
      <c r="E71" s="14">
        <v>1.4E-2</v>
      </c>
      <c r="F71" s="18">
        <v>2.12E-2</v>
      </c>
      <c r="G71" s="14">
        <v>20.285399999999999</v>
      </c>
      <c r="H71" s="14">
        <v>0.3306</v>
      </c>
      <c r="I71" s="14">
        <v>39.650700000000001</v>
      </c>
      <c r="J71" s="18">
        <v>0.1241</v>
      </c>
      <c r="K71" s="18">
        <v>6.1199999999999997E-2</v>
      </c>
      <c r="L71" s="18">
        <v>2.8999999999999998E-3</v>
      </c>
      <c r="M71" s="14">
        <v>99.128200000000007</v>
      </c>
      <c r="N71" t="s">
        <v>102</v>
      </c>
      <c r="O71">
        <v>441.01</v>
      </c>
      <c r="P71" s="20">
        <v>43679.672407407408</v>
      </c>
      <c r="Q71" s="23">
        <f t="shared" si="1"/>
        <v>77.68895098225876</v>
      </c>
    </row>
    <row r="72" spans="1:17" x14ac:dyDescent="0.25">
      <c r="P72" s="20"/>
    </row>
    <row r="73" spans="1:17" x14ac:dyDescent="0.25">
      <c r="A73" t="s">
        <v>82</v>
      </c>
      <c r="B73" s="5" t="s">
        <v>43</v>
      </c>
    </row>
    <row r="74" spans="1:17" x14ac:dyDescent="0.25">
      <c r="B74" s="2" t="s">
        <v>43</v>
      </c>
      <c r="C74" s="2" t="s">
        <v>44</v>
      </c>
      <c r="D74" s="14">
        <v>38.752800000000001</v>
      </c>
      <c r="E74" s="14">
        <v>3.4599999999999999E-2</v>
      </c>
      <c r="F74" s="18">
        <v>0.2223</v>
      </c>
      <c r="G74" s="14">
        <v>17.5121</v>
      </c>
      <c r="H74" s="14">
        <v>0.2263</v>
      </c>
      <c r="I74" s="14">
        <v>42.266599999999997</v>
      </c>
      <c r="J74" s="18">
        <v>0.45319999999999999</v>
      </c>
      <c r="K74" s="18">
        <v>1.9800000000000002E-2</v>
      </c>
      <c r="L74" s="18">
        <v>0</v>
      </c>
      <c r="M74" s="14">
        <v>100.0655</v>
      </c>
      <c r="N74" t="s">
        <v>126</v>
      </c>
      <c r="O74" t="s">
        <v>371</v>
      </c>
      <c r="P74" s="20">
        <v>43592.68787037037</v>
      </c>
      <c r="Q74" s="23">
        <f t="shared" si="1"/>
        <v>81.130757647770011</v>
      </c>
    </row>
    <row r="75" spans="1:17" x14ac:dyDescent="0.25">
      <c r="A75" t="s">
        <v>84</v>
      </c>
      <c r="B75" s="2" t="s">
        <v>43</v>
      </c>
      <c r="C75" s="2" t="s">
        <v>44</v>
      </c>
      <c r="D75" s="14">
        <v>38.466200000000001</v>
      </c>
      <c r="E75" s="14">
        <v>9.6500000000000002E-2</v>
      </c>
      <c r="F75" s="18">
        <v>7.9100000000000004E-2</v>
      </c>
      <c r="G75" s="14">
        <v>17.908000000000001</v>
      </c>
      <c r="H75" s="14">
        <v>0.28710000000000002</v>
      </c>
      <c r="I75" s="14">
        <v>42.613399999999999</v>
      </c>
      <c r="J75" s="18">
        <v>0.4148</v>
      </c>
      <c r="K75" s="18">
        <v>1.67E-2</v>
      </c>
      <c r="L75" s="18">
        <v>0</v>
      </c>
      <c r="M75" s="14">
        <v>100.0204</v>
      </c>
      <c r="N75" t="s">
        <v>127</v>
      </c>
      <c r="O75" t="s">
        <v>371</v>
      </c>
      <c r="P75" s="20">
        <v>43592.694097222222</v>
      </c>
      <c r="Q75" s="23">
        <f t="shared" si="1"/>
        <v>80.912660557397288</v>
      </c>
    </row>
    <row r="76" spans="1:17" x14ac:dyDescent="0.25">
      <c r="A76" t="s">
        <v>86</v>
      </c>
      <c r="B76" s="2" t="s">
        <v>43</v>
      </c>
      <c r="C76" s="2" t="s">
        <v>44</v>
      </c>
      <c r="D76" s="14">
        <v>37.674399999999999</v>
      </c>
      <c r="E76" s="14">
        <v>3.39E-2</v>
      </c>
      <c r="F76" s="18">
        <v>2.2100000000000002E-2</v>
      </c>
      <c r="G76" s="14">
        <v>18.752800000000001</v>
      </c>
      <c r="H76" s="14">
        <v>0.27650000000000002</v>
      </c>
      <c r="I76" s="14">
        <v>42.224200000000003</v>
      </c>
      <c r="J76" s="18">
        <v>0.42599999999999999</v>
      </c>
      <c r="K76" s="18">
        <v>5.4999999999999997E-3</v>
      </c>
      <c r="L76" s="18">
        <v>0</v>
      </c>
      <c r="M76" s="14">
        <v>99.428799999999995</v>
      </c>
      <c r="N76" t="s">
        <v>128</v>
      </c>
      <c r="O76" t="s">
        <v>371</v>
      </c>
      <c r="P76" s="20">
        <v>43592.700300925928</v>
      </c>
      <c r="Q76" s="23">
        <f t="shared" si="1"/>
        <v>80.044441509795234</v>
      </c>
    </row>
    <row r="77" spans="1:17" x14ac:dyDescent="0.25">
      <c r="A77" t="s">
        <v>87</v>
      </c>
      <c r="B77" s="2" t="s">
        <v>43</v>
      </c>
      <c r="C77" s="2" t="s">
        <v>44</v>
      </c>
      <c r="D77" s="14">
        <v>39.231400000000001</v>
      </c>
      <c r="E77" s="14">
        <v>2.0299999999999999E-2</v>
      </c>
      <c r="F77" s="18">
        <v>8.0699999999999994E-2</v>
      </c>
      <c r="G77" s="14">
        <v>17.0059</v>
      </c>
      <c r="H77" s="14">
        <v>0.2576</v>
      </c>
      <c r="I77" s="14">
        <v>43.468600000000002</v>
      </c>
      <c r="J77" s="18">
        <v>0.27639999999999998</v>
      </c>
      <c r="K77" s="18">
        <v>6.1999999999999998E-3</v>
      </c>
      <c r="L77" s="18">
        <v>0</v>
      </c>
      <c r="M77" s="14">
        <v>100.3533</v>
      </c>
      <c r="N77" t="s">
        <v>129</v>
      </c>
      <c r="O77" t="s">
        <v>371</v>
      </c>
      <c r="P77" s="20">
        <v>43592.712997685187</v>
      </c>
      <c r="Q77" s="23">
        <f t="shared" si="1"/>
        <v>81.993428476494202</v>
      </c>
    </row>
    <row r="78" spans="1:17" x14ac:dyDescent="0.25">
      <c r="B78" s="2" t="s">
        <v>43</v>
      </c>
      <c r="C78" s="2" t="s">
        <v>44</v>
      </c>
      <c r="D78">
        <v>39.191099999999999</v>
      </c>
      <c r="E78">
        <v>3.85E-2</v>
      </c>
      <c r="F78">
        <v>7.6399999999999996E-2</v>
      </c>
      <c r="G78">
        <v>17.469899999999999</v>
      </c>
      <c r="H78">
        <v>0.2918</v>
      </c>
      <c r="I78">
        <v>41.984099999999998</v>
      </c>
      <c r="J78">
        <v>0.41249999999999998</v>
      </c>
      <c r="K78">
        <v>4.7999999999999996E-3</v>
      </c>
      <c r="L78">
        <v>0.1547</v>
      </c>
      <c r="M78">
        <v>99.623000000000005</v>
      </c>
      <c r="N78" t="s">
        <v>430</v>
      </c>
      <c r="O78" t="s">
        <v>371</v>
      </c>
      <c r="P78" s="20">
        <v>43586.714988425927</v>
      </c>
      <c r="Q78" s="23">
        <f t="shared" si="1"/>
        <v>81.06494115577469</v>
      </c>
    </row>
    <row r="79" spans="1:17" x14ac:dyDescent="0.25">
      <c r="B79" s="2" t="s">
        <v>43</v>
      </c>
      <c r="C79" s="2" t="s">
        <v>44</v>
      </c>
      <c r="D79">
        <v>39.551699999999997</v>
      </c>
      <c r="E79">
        <v>1.9900000000000001E-2</v>
      </c>
      <c r="F79">
        <v>5.5300000000000002E-2</v>
      </c>
      <c r="G79">
        <v>17.704000000000001</v>
      </c>
      <c r="H79">
        <v>0.27539999999999998</v>
      </c>
      <c r="I79">
        <v>42.878399999999999</v>
      </c>
      <c r="J79">
        <v>0.31979999999999997</v>
      </c>
      <c r="K79">
        <v>1.54E-2</v>
      </c>
      <c r="L79">
        <v>2.2700000000000001E-2</v>
      </c>
      <c r="M79">
        <v>100.8398</v>
      </c>
      <c r="N79" t="s">
        <v>431</v>
      </c>
      <c r="O79" t="s">
        <v>371</v>
      </c>
      <c r="P79" s="20">
        <v>43586.719270833331</v>
      </c>
      <c r="Q79" s="23">
        <f t="shared" si="1"/>
        <v>81.183859771350726</v>
      </c>
    </row>
    <row r="80" spans="1:17" x14ac:dyDescent="0.25">
      <c r="A80" t="s">
        <v>88</v>
      </c>
    </row>
    <row r="81" spans="1:17" s="1" customFormat="1" x14ac:dyDescent="0.25">
      <c r="A81" s="1" t="s">
        <v>89</v>
      </c>
      <c r="B81" s="5" t="s">
        <v>46</v>
      </c>
      <c r="C81" s="2"/>
      <c r="D81" s="14"/>
      <c r="E81" s="14"/>
      <c r="F81" s="18"/>
      <c r="G81" s="14"/>
      <c r="H81" s="14"/>
      <c r="I81" s="14"/>
      <c r="J81" s="18"/>
      <c r="K81" s="18"/>
      <c r="L81" s="18"/>
      <c r="M81" s="14"/>
      <c r="N81"/>
      <c r="O81"/>
      <c r="Q81" s="23"/>
    </row>
    <row r="82" spans="1:17" x14ac:dyDescent="0.25">
      <c r="A82" t="s">
        <v>90</v>
      </c>
      <c r="B82" s="2" t="s">
        <v>46</v>
      </c>
      <c r="C82" s="2" t="s">
        <v>47</v>
      </c>
      <c r="D82" s="14">
        <v>38.7181</v>
      </c>
      <c r="E82" s="14">
        <v>1.7299999999999999E-2</v>
      </c>
      <c r="F82" s="18">
        <v>2.0199999999999999E-2</v>
      </c>
      <c r="G82" s="14">
        <v>21.763999999999999</v>
      </c>
      <c r="H82" s="14">
        <v>0.34189999999999998</v>
      </c>
      <c r="I82" s="14">
        <v>39.302999999999997</v>
      </c>
      <c r="J82" s="18">
        <v>0.19550000000000001</v>
      </c>
      <c r="K82" s="18">
        <v>1.6000000000000001E-3</v>
      </c>
      <c r="L82" s="18">
        <v>3.9800000000000002E-2</v>
      </c>
      <c r="M82" s="14">
        <v>100.40179999999999</v>
      </c>
      <c r="N82" t="s">
        <v>130</v>
      </c>
      <c r="O82" t="s">
        <v>27</v>
      </c>
      <c r="P82" s="20">
        <v>43584.728275462963</v>
      </c>
      <c r="Q82" s="23">
        <f t="shared" si="1"/>
        <v>76.286788933291817</v>
      </c>
    </row>
    <row r="83" spans="1:17" x14ac:dyDescent="0.25">
      <c r="A83" t="s">
        <v>91</v>
      </c>
    </row>
    <row r="84" spans="1:17" s="1" customFormat="1" x14ac:dyDescent="0.25">
      <c r="A84" s="1" t="s">
        <v>92</v>
      </c>
      <c r="B84" s="2" t="s">
        <v>46</v>
      </c>
      <c r="C84" s="2" t="s">
        <v>47</v>
      </c>
      <c r="D84" s="14">
        <v>38.380800000000001</v>
      </c>
      <c r="E84" s="14">
        <v>1.0200000000000001E-2</v>
      </c>
      <c r="F84" s="18">
        <v>2.0500000000000001E-2</v>
      </c>
      <c r="G84" s="14">
        <v>19.587800000000001</v>
      </c>
      <c r="H84" s="14">
        <v>0.29620000000000002</v>
      </c>
      <c r="I84" s="14">
        <v>40.635899999999999</v>
      </c>
      <c r="J84" s="18">
        <v>0.16489999999999999</v>
      </c>
      <c r="K84" s="18">
        <v>3.3E-3</v>
      </c>
      <c r="L84" s="18">
        <v>1.7299999999999999E-2</v>
      </c>
      <c r="M84" s="14">
        <v>99.115600000000001</v>
      </c>
      <c r="N84" t="s">
        <v>134</v>
      </c>
      <c r="O84" t="s">
        <v>27</v>
      </c>
      <c r="P84" s="20">
        <v>43584.864293981482</v>
      </c>
      <c r="Q84" s="23">
        <f t="shared" si="1"/>
        <v>78.703901151630191</v>
      </c>
    </row>
    <row r="85" spans="1:17" s="1" customFormat="1" x14ac:dyDescent="0.25">
      <c r="A85" s="1" t="s">
        <v>93</v>
      </c>
      <c r="B85" s="2" t="s">
        <v>46</v>
      </c>
      <c r="C85" s="2" t="s">
        <v>47</v>
      </c>
      <c r="D85" s="14">
        <v>38.713200000000001</v>
      </c>
      <c r="E85" s="14">
        <v>1.0999999999999999E-2</v>
      </c>
      <c r="F85" s="18">
        <v>2.1499999999999998E-2</v>
      </c>
      <c r="G85" s="14">
        <v>19.603300000000001</v>
      </c>
      <c r="H85" s="14">
        <v>0.27689999999999998</v>
      </c>
      <c r="I85" s="14">
        <v>40.360700000000001</v>
      </c>
      <c r="J85" s="18">
        <v>0.17050000000000001</v>
      </c>
      <c r="K85" s="18">
        <v>2.3E-3</v>
      </c>
      <c r="L85" s="18">
        <v>1.5900000000000001E-2</v>
      </c>
      <c r="M85" s="14">
        <v>99.175799999999995</v>
      </c>
      <c r="N85" t="s">
        <v>134</v>
      </c>
      <c r="O85" t="s">
        <v>258</v>
      </c>
      <c r="P85" s="20">
        <v>43584.868506944447</v>
      </c>
      <c r="Q85" s="23">
        <f t="shared" si="1"/>
        <v>78.576470196857329</v>
      </c>
    </row>
    <row r="86" spans="1:17" x14ac:dyDescent="0.25">
      <c r="A86" t="s">
        <v>94</v>
      </c>
      <c r="B86" s="2" t="s">
        <v>46</v>
      </c>
      <c r="C86" s="2" t="s">
        <v>47</v>
      </c>
      <c r="D86" s="14">
        <v>38.474200000000003</v>
      </c>
      <c r="E86" s="14">
        <v>1.5699999999999999E-2</v>
      </c>
      <c r="F86" s="18">
        <v>2.0299999999999999E-2</v>
      </c>
      <c r="G86" s="14">
        <v>19.429400000000001</v>
      </c>
      <c r="H86" s="14">
        <v>0.3024</v>
      </c>
      <c r="I86" s="14">
        <v>40.724499999999999</v>
      </c>
      <c r="J86" s="18">
        <v>0.16889999999999999</v>
      </c>
      <c r="K86" s="18">
        <v>1.01E-2</v>
      </c>
      <c r="L86" s="18">
        <v>1.0699999999999999E-2</v>
      </c>
      <c r="M86" s="14">
        <v>99.155600000000007</v>
      </c>
      <c r="N86" t="s">
        <v>134</v>
      </c>
      <c r="O86" t="s">
        <v>258</v>
      </c>
      <c r="P86" s="20">
        <v>43584.872708333336</v>
      </c>
      <c r="Q86" s="23">
        <f t="shared" si="1"/>
        <v>78.875986034218684</v>
      </c>
    </row>
    <row r="87" spans="1:17" x14ac:dyDescent="0.25">
      <c r="A87" t="s">
        <v>95</v>
      </c>
      <c r="B87" s="2" t="s">
        <v>46</v>
      </c>
      <c r="C87" s="2" t="s">
        <v>47</v>
      </c>
      <c r="D87" s="14">
        <v>38.579900000000002</v>
      </c>
      <c r="E87" s="14">
        <v>1.7399999999999999E-2</v>
      </c>
      <c r="F87" s="18">
        <v>2.1999999999999999E-2</v>
      </c>
      <c r="G87" s="14">
        <v>20.107299999999999</v>
      </c>
      <c r="H87" s="14">
        <v>0.28770000000000001</v>
      </c>
      <c r="I87" s="14">
        <v>40.306899999999999</v>
      </c>
      <c r="J87" s="18">
        <v>0.17699999999999999</v>
      </c>
      <c r="K87" s="18">
        <v>9.7000000000000003E-3</v>
      </c>
      <c r="L87" s="18">
        <v>6.8999999999999999E-3</v>
      </c>
      <c r="M87" s="14">
        <v>99.510400000000004</v>
      </c>
      <c r="N87" t="s">
        <v>134</v>
      </c>
      <c r="O87" t="s">
        <v>258</v>
      </c>
      <c r="P87" s="20">
        <v>43584.876898148148</v>
      </c>
      <c r="Q87" s="23">
        <f t="shared" si="1"/>
        <v>78.12325495850348</v>
      </c>
    </row>
    <row r="88" spans="1:17" x14ac:dyDescent="0.25">
      <c r="A88" t="s">
        <v>96</v>
      </c>
      <c r="P88" s="20"/>
    </row>
    <row r="89" spans="1:17" x14ac:dyDescent="0.25">
      <c r="A89" t="s">
        <v>97</v>
      </c>
      <c r="B89" s="5" t="s">
        <v>139</v>
      </c>
    </row>
    <row r="90" spans="1:17" x14ac:dyDescent="0.25">
      <c r="B90" s="2" t="s">
        <v>139</v>
      </c>
      <c r="C90" s="3" t="s">
        <v>50</v>
      </c>
      <c r="D90" s="14">
        <v>38.8065</v>
      </c>
      <c r="E90" s="14">
        <v>2.5000000000000001E-2</v>
      </c>
      <c r="F90" s="18">
        <v>7.1900000000000006E-2</v>
      </c>
      <c r="G90" s="14">
        <v>19.1967</v>
      </c>
      <c r="H90" s="14">
        <v>0.2893</v>
      </c>
      <c r="I90" s="14">
        <v>41.547600000000003</v>
      </c>
      <c r="J90" s="18">
        <v>0.26650000000000001</v>
      </c>
      <c r="K90" s="18">
        <v>5.0700000000000002E-2</v>
      </c>
      <c r="L90" s="18">
        <v>8.5000000000000006E-2</v>
      </c>
      <c r="M90" s="14">
        <v>100.3424</v>
      </c>
      <c r="N90" t="s">
        <v>143</v>
      </c>
      <c r="O90" t="s">
        <v>27</v>
      </c>
      <c r="P90" s="20">
        <v>43592.749976851854</v>
      </c>
      <c r="Q90" s="23">
        <f t="shared" si="1"/>
        <v>79.405199346065416</v>
      </c>
    </row>
    <row r="91" spans="1:17" x14ac:dyDescent="0.25">
      <c r="A91" t="s">
        <v>82</v>
      </c>
      <c r="B91" s="2" t="s">
        <v>139</v>
      </c>
      <c r="C91" s="3" t="s">
        <v>50</v>
      </c>
      <c r="D91" s="14">
        <v>38.692700000000002</v>
      </c>
      <c r="E91" s="14">
        <v>2.1600000000000001E-2</v>
      </c>
      <c r="F91" s="18">
        <v>3.8600000000000002E-2</v>
      </c>
      <c r="G91" s="14">
        <v>20.3689</v>
      </c>
      <c r="H91" s="14">
        <v>0.30099999999999999</v>
      </c>
      <c r="I91" s="14">
        <v>41.121299999999998</v>
      </c>
      <c r="J91" s="18">
        <v>0.2515</v>
      </c>
      <c r="K91" s="18">
        <v>3.4099999999999998E-2</v>
      </c>
      <c r="L91" s="18">
        <v>5.1200000000000002E-2</v>
      </c>
      <c r="M91" s="14">
        <v>100.88330000000001</v>
      </c>
      <c r="N91" t="s">
        <v>144</v>
      </c>
      <c r="O91" t="s">
        <v>258</v>
      </c>
      <c r="P91" s="20">
        <v>43592.754328703704</v>
      </c>
      <c r="Q91" s="23">
        <f t="shared" si="1"/>
        <v>78.24397058381291</v>
      </c>
    </row>
    <row r="92" spans="1:17" x14ac:dyDescent="0.25">
      <c r="A92" t="s">
        <v>103</v>
      </c>
      <c r="C92" s="3"/>
    </row>
    <row r="93" spans="1:17" x14ac:dyDescent="0.25">
      <c r="A93" t="s">
        <v>104</v>
      </c>
      <c r="B93" s="2" t="s">
        <v>139</v>
      </c>
      <c r="C93" s="3" t="s">
        <v>50</v>
      </c>
      <c r="D93" s="14">
        <v>38.9694</v>
      </c>
      <c r="E93" s="14">
        <v>1.7899999999999999E-2</v>
      </c>
      <c r="F93" s="18">
        <v>3.3399999999999999E-2</v>
      </c>
      <c r="G93" s="14">
        <v>19.8416</v>
      </c>
      <c r="H93" s="14">
        <v>0.31159999999999999</v>
      </c>
      <c r="I93" s="14">
        <v>41.195700000000002</v>
      </c>
      <c r="J93" s="18">
        <v>0.2288</v>
      </c>
      <c r="K93" s="18">
        <v>3.7699999999999997E-2</v>
      </c>
      <c r="L93" s="18">
        <v>5.1299999999999998E-2</v>
      </c>
      <c r="M93" s="14">
        <v>100.69029999999999</v>
      </c>
      <c r="N93" t="s">
        <v>145</v>
      </c>
      <c r="O93" t="s">
        <v>27</v>
      </c>
      <c r="P93" s="20">
        <v>43592.944050925929</v>
      </c>
      <c r="Q93" s="23">
        <f t="shared" si="1"/>
        <v>78.717443287457201</v>
      </c>
    </row>
    <row r="94" spans="1:17" x14ac:dyDescent="0.25">
      <c r="A94" t="s">
        <v>105</v>
      </c>
      <c r="B94" s="2" t="s">
        <v>139</v>
      </c>
      <c r="C94" s="3" t="s">
        <v>50</v>
      </c>
      <c r="D94" s="14">
        <v>39.043199999999999</v>
      </c>
      <c r="E94" s="14">
        <v>2.2200000000000001E-2</v>
      </c>
      <c r="F94" s="18">
        <v>4.36E-2</v>
      </c>
      <c r="G94" s="14">
        <v>19.602900000000002</v>
      </c>
      <c r="H94" s="14">
        <v>0.29720000000000002</v>
      </c>
      <c r="I94" s="14">
        <v>41.472799999999999</v>
      </c>
      <c r="J94" s="18">
        <v>0.23250000000000001</v>
      </c>
      <c r="K94" s="18">
        <v>3.8199999999999998E-2</v>
      </c>
      <c r="L94" s="18">
        <v>4.1500000000000002E-2</v>
      </c>
      <c r="M94" s="14">
        <v>100.79689999999999</v>
      </c>
      <c r="N94" t="s">
        <v>146</v>
      </c>
      <c r="O94" t="s">
        <v>258</v>
      </c>
      <c r="P94" s="20">
        <v>43592.948414351849</v>
      </c>
      <c r="Q94" s="23">
        <f t="shared" si="1"/>
        <v>79.030819101961569</v>
      </c>
    </row>
    <row r="95" spans="1:17" x14ac:dyDescent="0.25">
      <c r="A95" t="s">
        <v>106</v>
      </c>
      <c r="B95" s="2" t="s">
        <v>139</v>
      </c>
      <c r="C95" s="3" t="s">
        <v>50</v>
      </c>
      <c r="D95" s="14">
        <v>39.737900000000003</v>
      </c>
      <c r="E95" s="14">
        <v>2.7300000000000001E-2</v>
      </c>
      <c r="F95" s="18">
        <v>4.8500000000000001E-2</v>
      </c>
      <c r="G95" s="14">
        <v>18.999300000000002</v>
      </c>
      <c r="H95" s="14">
        <v>0.27679999999999999</v>
      </c>
      <c r="I95" s="14">
        <v>41.781799999999997</v>
      </c>
      <c r="J95" s="18">
        <v>0.2442</v>
      </c>
      <c r="K95" s="18">
        <v>4.4299999999999999E-2</v>
      </c>
      <c r="L95" s="18">
        <v>4.4699999999999997E-2</v>
      </c>
      <c r="M95" s="14">
        <v>101.20829999999999</v>
      </c>
      <c r="N95" t="s">
        <v>146</v>
      </c>
      <c r="O95" t="s">
        <v>258</v>
      </c>
      <c r="P95" s="20">
        <v>43592.952800925923</v>
      </c>
      <c r="Q95" s="23">
        <f t="shared" si="1"/>
        <v>79.664930832416687</v>
      </c>
    </row>
    <row r="96" spans="1:17" x14ac:dyDescent="0.25">
      <c r="A96" t="s">
        <v>107</v>
      </c>
      <c r="B96" s="2" t="s">
        <v>139</v>
      </c>
      <c r="C96" s="3" t="s">
        <v>50</v>
      </c>
      <c r="D96" s="14">
        <v>38.610599999999998</v>
      </c>
      <c r="E96" s="14">
        <v>5.11E-2</v>
      </c>
      <c r="F96" s="18">
        <v>0.13020000000000001</v>
      </c>
      <c r="G96" s="14">
        <v>21.122399999999999</v>
      </c>
      <c r="H96" s="14">
        <v>0.33019999999999999</v>
      </c>
      <c r="I96" s="14">
        <v>38.700299999999999</v>
      </c>
      <c r="J96" s="18">
        <v>0.32519999999999999</v>
      </c>
      <c r="K96" s="18">
        <v>3.04E-2</v>
      </c>
      <c r="L96" s="18">
        <v>0.15870000000000001</v>
      </c>
      <c r="M96" s="14">
        <v>99.467600000000004</v>
      </c>
      <c r="N96" t="s">
        <v>146</v>
      </c>
      <c r="O96" t="s">
        <v>258</v>
      </c>
      <c r="P96" s="20">
        <v>43592.961562500001</v>
      </c>
      <c r="Q96" s="23">
        <f t="shared" si="1"/>
        <v>76.54754902696294</v>
      </c>
    </row>
    <row r="97" spans="1:17" x14ac:dyDescent="0.25">
      <c r="A97" t="s">
        <v>108</v>
      </c>
      <c r="C97" s="3"/>
    </row>
    <row r="98" spans="1:17" x14ac:dyDescent="0.25">
      <c r="A98" t="s">
        <v>109</v>
      </c>
      <c r="B98" s="2" t="s">
        <v>139</v>
      </c>
      <c r="C98" s="3" t="s">
        <v>50</v>
      </c>
      <c r="D98" s="14">
        <v>38.619799999999998</v>
      </c>
      <c r="E98" s="14">
        <v>2.2700000000000001E-2</v>
      </c>
      <c r="F98" s="18">
        <v>6.8599999999999994E-2</v>
      </c>
      <c r="G98" s="14">
        <v>20.6221</v>
      </c>
      <c r="H98" s="14">
        <v>0.31680000000000003</v>
      </c>
      <c r="I98" s="14">
        <v>41.232799999999997</v>
      </c>
      <c r="J98" s="18">
        <v>0.25159999999999999</v>
      </c>
      <c r="K98" s="18">
        <v>3.7199999999999997E-2</v>
      </c>
      <c r="L98" s="18">
        <v>5.3600000000000002E-2</v>
      </c>
      <c r="M98" s="14">
        <v>101.22709999999999</v>
      </c>
      <c r="N98" t="s">
        <v>147</v>
      </c>
      <c r="O98" t="s">
        <v>27</v>
      </c>
      <c r="P98" s="20">
        <v>43593.129259259258</v>
      </c>
      <c r="Q98" s="23">
        <f t="shared" si="1"/>
        <v>78.079316957192262</v>
      </c>
    </row>
    <row r="99" spans="1:17" x14ac:dyDescent="0.25">
      <c r="A99" t="s">
        <v>110</v>
      </c>
      <c r="B99" s="2" t="s">
        <v>139</v>
      </c>
      <c r="C99" s="12" t="s">
        <v>50</v>
      </c>
      <c r="D99" s="15">
        <v>38.004100000000001</v>
      </c>
      <c r="E99" s="15">
        <v>3.4799999999999998E-2</v>
      </c>
      <c r="F99" s="19">
        <v>0.13139999999999999</v>
      </c>
      <c r="G99" s="15">
        <v>21.326000000000001</v>
      </c>
      <c r="H99" s="15">
        <v>0.31130000000000002</v>
      </c>
      <c r="I99" s="15">
        <v>38.762700000000002</v>
      </c>
      <c r="J99" s="19">
        <v>0.26979999999999998</v>
      </c>
      <c r="K99" s="19">
        <v>4.58E-2</v>
      </c>
      <c r="L99" s="19">
        <v>6.4000000000000001E-2</v>
      </c>
      <c r="M99" s="15">
        <v>98.955299999999994</v>
      </c>
      <c r="N99" s="11" t="s">
        <v>148</v>
      </c>
      <c r="O99" s="11" t="s">
        <v>258</v>
      </c>
      <c r="P99" s="20">
        <v>43593.133634259262</v>
      </c>
      <c r="Q99" s="23">
        <f t="shared" si="1"/>
        <v>76.40395394997195</v>
      </c>
    </row>
    <row r="100" spans="1:17" x14ac:dyDescent="0.25">
      <c r="A100" t="s">
        <v>111</v>
      </c>
      <c r="B100" s="2" t="s">
        <v>139</v>
      </c>
      <c r="C100" s="3" t="s">
        <v>50</v>
      </c>
      <c r="D100" s="14">
        <v>38.778599999999997</v>
      </c>
      <c r="E100" s="14">
        <v>3.7100000000000001E-2</v>
      </c>
      <c r="F100" s="18">
        <v>8.1500000000000003E-2</v>
      </c>
      <c r="G100" s="14">
        <v>21.992799999999999</v>
      </c>
      <c r="H100" s="14">
        <v>0.36120000000000002</v>
      </c>
      <c r="I100" s="14">
        <v>39.819000000000003</v>
      </c>
      <c r="J100" s="18">
        <v>0.31040000000000001</v>
      </c>
      <c r="K100" s="18">
        <v>2.7699999999999999E-2</v>
      </c>
      <c r="L100" s="18">
        <v>5.33E-2</v>
      </c>
      <c r="M100" s="14">
        <v>101.464</v>
      </c>
      <c r="N100" t="s">
        <v>148</v>
      </c>
      <c r="O100" t="s">
        <v>258</v>
      </c>
      <c r="P100" s="20">
        <v>43593.138020833336</v>
      </c>
      <c r="Q100" s="23">
        <f t="shared" si="1"/>
        <v>76.333527784163238</v>
      </c>
    </row>
    <row r="101" spans="1:17" x14ac:dyDescent="0.25">
      <c r="A101" t="s">
        <v>112</v>
      </c>
    </row>
    <row r="102" spans="1:17" s="11" customFormat="1" x14ac:dyDescent="0.25">
      <c r="A102" s="11" t="s">
        <v>113</v>
      </c>
      <c r="B102" s="5" t="s">
        <v>51</v>
      </c>
      <c r="C102" s="2"/>
      <c r="D102" s="14"/>
      <c r="E102" s="14"/>
      <c r="F102" s="18"/>
      <c r="G102" s="14"/>
      <c r="H102" s="14"/>
      <c r="I102" s="14"/>
      <c r="J102" s="18"/>
      <c r="K102" s="18"/>
      <c r="L102" s="18"/>
      <c r="M102" s="14"/>
      <c r="N102"/>
      <c r="O102"/>
      <c r="Q102" s="23"/>
    </row>
    <row r="103" spans="1:17" x14ac:dyDescent="0.25">
      <c r="A103" t="s">
        <v>114</v>
      </c>
      <c r="B103" s="2" t="s">
        <v>51</v>
      </c>
      <c r="C103" s="2" t="s">
        <v>52</v>
      </c>
      <c r="D103" s="14">
        <v>39.558700000000002</v>
      </c>
      <c r="E103" s="14">
        <v>8.3999999999999995E-3</v>
      </c>
      <c r="F103" s="18">
        <v>2.9700000000000001E-2</v>
      </c>
      <c r="G103" s="14">
        <v>15.928599999999999</v>
      </c>
      <c r="H103" s="14">
        <v>0.2427</v>
      </c>
      <c r="I103" s="14">
        <v>43.709099999999999</v>
      </c>
      <c r="J103" s="18">
        <v>0.1865</v>
      </c>
      <c r="K103" s="18">
        <v>0.2054</v>
      </c>
      <c r="L103" s="18">
        <v>2.3900000000000001E-2</v>
      </c>
      <c r="M103" s="14">
        <v>99.900599999999997</v>
      </c>
      <c r="N103" t="s">
        <v>189</v>
      </c>
      <c r="O103" t="s">
        <v>27</v>
      </c>
      <c r="P103" s="20">
        <v>43312.387372685182</v>
      </c>
      <c r="Q103" s="23">
        <f t="shared" si="1"/>
        <v>83.017442025719731</v>
      </c>
    </row>
    <row r="104" spans="1:17" x14ac:dyDescent="0.25">
      <c r="A104" t="s">
        <v>115</v>
      </c>
      <c r="B104" s="2" t="s">
        <v>51</v>
      </c>
      <c r="C104" s="2" t="s">
        <v>52</v>
      </c>
      <c r="D104" s="14">
        <v>38.780700000000003</v>
      </c>
      <c r="E104" s="14">
        <v>1.3599999999999999E-2</v>
      </c>
      <c r="F104" s="18">
        <v>2.3E-2</v>
      </c>
      <c r="G104" s="14">
        <v>20.524899999999999</v>
      </c>
      <c r="H104" s="14">
        <v>0.34789999999999999</v>
      </c>
      <c r="I104" s="14">
        <v>39.518799999999999</v>
      </c>
      <c r="J104" s="18">
        <v>0.2432</v>
      </c>
      <c r="K104" s="18">
        <v>0.14219999999999999</v>
      </c>
      <c r="L104" s="18">
        <v>-8.9999999999999998E-4</v>
      </c>
      <c r="M104" s="14">
        <v>99.601799999999997</v>
      </c>
      <c r="N104" t="s">
        <v>190</v>
      </c>
      <c r="O104" t="s">
        <v>28</v>
      </c>
      <c r="P104" s="20">
        <v>43312.391793981478</v>
      </c>
      <c r="Q104" s="23">
        <f t="shared" si="1"/>
        <v>77.426659212528591</v>
      </c>
    </row>
    <row r="105" spans="1:17" x14ac:dyDescent="0.25">
      <c r="A105" t="s">
        <v>116</v>
      </c>
    </row>
    <row r="106" spans="1:17" s="1" customFormat="1" x14ac:dyDescent="0.25">
      <c r="A106" s="1" t="s">
        <v>117</v>
      </c>
      <c r="B106" s="2" t="s">
        <v>51</v>
      </c>
      <c r="C106" s="2" t="s">
        <v>52</v>
      </c>
      <c r="D106" s="14">
        <v>39.394399999999997</v>
      </c>
      <c r="E106" s="14">
        <v>8.6E-3</v>
      </c>
      <c r="F106" s="18">
        <v>2.7900000000000001E-2</v>
      </c>
      <c r="G106" s="14">
        <v>15.805099999999999</v>
      </c>
      <c r="H106" s="14">
        <v>0.26069999999999999</v>
      </c>
      <c r="I106" s="14">
        <v>44.352699999999999</v>
      </c>
      <c r="J106" s="18">
        <v>0.20380000000000001</v>
      </c>
      <c r="K106" s="18">
        <v>0.20610000000000001</v>
      </c>
      <c r="L106" s="18">
        <v>2.92E-2</v>
      </c>
      <c r="M106" s="14">
        <v>100.2931</v>
      </c>
      <c r="N106" t="s">
        <v>191</v>
      </c>
      <c r="O106" t="s">
        <v>27</v>
      </c>
      <c r="P106" s="20">
        <v>43312.40247685185</v>
      </c>
      <c r="Q106" s="23">
        <f t="shared" si="1"/>
        <v>83.330928097250208</v>
      </c>
    </row>
    <row r="107" spans="1:17" x14ac:dyDescent="0.25">
      <c r="A107" t="s">
        <v>118</v>
      </c>
      <c r="B107" s="2" t="s">
        <v>51</v>
      </c>
      <c r="C107" s="2" t="s">
        <v>52</v>
      </c>
      <c r="D107" s="14">
        <v>37.065399999999997</v>
      </c>
      <c r="E107" s="14">
        <v>3.1099999999999999E-2</v>
      </c>
      <c r="F107" s="18">
        <v>2.2800000000000001E-2</v>
      </c>
      <c r="G107" s="14">
        <v>30.6934</v>
      </c>
      <c r="H107" s="14">
        <v>0.47249999999999998</v>
      </c>
      <c r="I107" s="14">
        <v>32.134599999999999</v>
      </c>
      <c r="J107" s="18">
        <v>0.23419999999999999</v>
      </c>
      <c r="K107" s="18">
        <v>8.1000000000000003E-2</v>
      </c>
      <c r="L107" s="18">
        <v>2.47E-2</v>
      </c>
      <c r="M107" s="14">
        <v>100.76860000000001</v>
      </c>
      <c r="N107" t="s">
        <v>192</v>
      </c>
      <c r="O107" t="s">
        <v>28</v>
      </c>
      <c r="P107" s="20">
        <v>43312.406886574077</v>
      </c>
      <c r="Q107" s="23">
        <f t="shared" si="1"/>
        <v>65.097087148034561</v>
      </c>
    </row>
    <row r="108" spans="1:17" x14ac:dyDescent="0.25">
      <c r="A108" t="s">
        <v>119</v>
      </c>
    </row>
    <row r="109" spans="1:17" x14ac:dyDescent="0.25">
      <c r="A109" t="s">
        <v>120</v>
      </c>
      <c r="B109" s="2" t="s">
        <v>51</v>
      </c>
      <c r="C109" s="2" t="s">
        <v>52</v>
      </c>
      <c r="D109" s="14">
        <v>39.476700000000001</v>
      </c>
      <c r="E109" s="14">
        <v>4.8999999999999998E-3</v>
      </c>
      <c r="F109" s="18">
        <v>2.8799999999999999E-2</v>
      </c>
      <c r="G109" s="14">
        <v>13.088100000000001</v>
      </c>
      <c r="H109" s="14">
        <v>0.19800000000000001</v>
      </c>
      <c r="I109" s="14">
        <v>45.754899999999999</v>
      </c>
      <c r="J109" s="18">
        <v>0.19339999999999999</v>
      </c>
      <c r="K109" s="18">
        <v>0.25740000000000002</v>
      </c>
      <c r="L109" s="18">
        <v>1.95E-2</v>
      </c>
      <c r="M109" s="14">
        <v>99.029399999999995</v>
      </c>
      <c r="N109" t="s">
        <v>193</v>
      </c>
      <c r="O109" t="s">
        <v>27</v>
      </c>
      <c r="P109" s="20">
        <v>43312.417546296296</v>
      </c>
      <c r="Q109" s="23">
        <f t="shared" si="1"/>
        <v>86.164485625622163</v>
      </c>
    </row>
    <row r="110" spans="1:17" s="1" customFormat="1" x14ac:dyDescent="0.25">
      <c r="A110" s="1" t="s">
        <v>121</v>
      </c>
      <c r="B110" s="2" t="s">
        <v>51</v>
      </c>
      <c r="C110" s="2" t="s">
        <v>52</v>
      </c>
      <c r="D110" s="14">
        <v>39.366900000000001</v>
      </c>
      <c r="E110" s="14">
        <v>9.4999999999999998E-3</v>
      </c>
      <c r="F110" s="18">
        <v>3.4700000000000002E-2</v>
      </c>
      <c r="G110" s="14">
        <v>13.932499999999999</v>
      </c>
      <c r="H110" s="14">
        <v>0.21590000000000001</v>
      </c>
      <c r="I110" s="14">
        <v>45.618099999999998</v>
      </c>
      <c r="J110" s="18">
        <v>0.19220000000000001</v>
      </c>
      <c r="K110" s="18">
        <v>0.22259999999999999</v>
      </c>
      <c r="L110" s="18">
        <v>4.7699999999999999E-2</v>
      </c>
      <c r="M110" s="14">
        <v>99.645899999999997</v>
      </c>
      <c r="N110" t="s">
        <v>194</v>
      </c>
      <c r="O110" t="s">
        <v>258</v>
      </c>
      <c r="P110" s="20">
        <v>43312.422013888892</v>
      </c>
      <c r="Q110" s="23">
        <f t="shared" si="1"/>
        <v>85.364798839715789</v>
      </c>
    </row>
    <row r="111" spans="1:17" x14ac:dyDescent="0.25">
      <c r="B111" s="2" t="s">
        <v>51</v>
      </c>
      <c r="C111" s="2" t="s">
        <v>52</v>
      </c>
      <c r="D111" s="14">
        <v>39.460700000000003</v>
      </c>
      <c r="E111" s="14">
        <v>1.1299999999999999E-2</v>
      </c>
      <c r="F111" s="18">
        <v>2.8899999999999999E-2</v>
      </c>
      <c r="G111" s="14">
        <v>15.644500000000001</v>
      </c>
      <c r="H111" s="14">
        <v>0.24679999999999999</v>
      </c>
      <c r="I111" s="14">
        <v>44.15</v>
      </c>
      <c r="J111" s="18">
        <v>0.20130000000000001</v>
      </c>
      <c r="K111" s="18">
        <v>0.18640000000000001</v>
      </c>
      <c r="L111" s="18">
        <v>3.73E-2</v>
      </c>
      <c r="M111" s="14">
        <v>99.973200000000006</v>
      </c>
      <c r="N111" t="s">
        <v>194</v>
      </c>
      <c r="O111" t="s">
        <v>258</v>
      </c>
      <c r="P111" s="20">
        <v>43312.426446759258</v>
      </c>
      <c r="Q111" s="23">
        <f t="shared" si="1"/>
        <v>83.40902081156537</v>
      </c>
    </row>
    <row r="112" spans="1:17" x14ac:dyDescent="0.25">
      <c r="B112" s="2" t="s">
        <v>51</v>
      </c>
      <c r="C112" s="2" t="s">
        <v>52</v>
      </c>
      <c r="D112" s="14">
        <v>38.959200000000003</v>
      </c>
      <c r="E112" s="14">
        <v>1.55E-2</v>
      </c>
      <c r="F112" s="18">
        <v>2.3400000000000001E-2</v>
      </c>
      <c r="G112" s="14">
        <v>20.926600000000001</v>
      </c>
      <c r="H112" s="14">
        <v>0.3196</v>
      </c>
      <c r="I112" s="14">
        <v>40.172600000000003</v>
      </c>
      <c r="J112" s="18">
        <v>0.21299999999999999</v>
      </c>
      <c r="K112" s="18">
        <v>0.13300000000000001</v>
      </c>
      <c r="L112" s="18">
        <v>2.3E-2</v>
      </c>
      <c r="M112" s="14">
        <v>100.8134</v>
      </c>
      <c r="N112" t="s">
        <v>194</v>
      </c>
      <c r="O112" t="s">
        <v>258</v>
      </c>
      <c r="P112" s="20">
        <v>43312.430891203701</v>
      </c>
      <c r="Q112" s="23">
        <f t="shared" si="1"/>
        <v>77.374644356199056</v>
      </c>
    </row>
    <row r="113" spans="1:17" x14ac:dyDescent="0.25">
      <c r="A113" t="s">
        <v>122</v>
      </c>
    </row>
    <row r="114" spans="1:17" x14ac:dyDescent="0.25">
      <c r="A114" t="s">
        <v>123</v>
      </c>
      <c r="B114" s="2" t="s">
        <v>51</v>
      </c>
      <c r="C114" s="2" t="s">
        <v>52</v>
      </c>
      <c r="D114" s="14">
        <v>39.818300000000001</v>
      </c>
      <c r="E114" s="14">
        <v>1.2999999999999999E-3</v>
      </c>
      <c r="F114" s="18">
        <v>2.9000000000000001E-2</v>
      </c>
      <c r="G114" s="14">
        <v>13.254799999999999</v>
      </c>
      <c r="H114" s="14">
        <v>0.21879999999999999</v>
      </c>
      <c r="I114" s="14">
        <v>46.268300000000004</v>
      </c>
      <c r="J114" s="18">
        <v>0.1888</v>
      </c>
      <c r="K114" s="18">
        <v>0.25940000000000002</v>
      </c>
      <c r="L114" s="18">
        <v>1.46E-2</v>
      </c>
      <c r="M114" s="14">
        <v>100.06</v>
      </c>
      <c r="N114" t="s">
        <v>195</v>
      </c>
      <c r="O114" t="s">
        <v>27</v>
      </c>
      <c r="P114" s="20">
        <v>43312.463692129626</v>
      </c>
      <c r="Q114" s="23">
        <f t="shared" si="1"/>
        <v>86.146615944569689</v>
      </c>
    </row>
    <row r="115" spans="1:17" x14ac:dyDescent="0.25">
      <c r="A115" t="s">
        <v>124</v>
      </c>
      <c r="B115" s="2" t="s">
        <v>51</v>
      </c>
      <c r="C115" s="2" t="s">
        <v>52</v>
      </c>
      <c r="D115" s="14">
        <v>39.5062</v>
      </c>
      <c r="E115" s="14">
        <v>5.4999999999999997E-3</v>
      </c>
      <c r="F115" s="18">
        <v>2.5100000000000001E-2</v>
      </c>
      <c r="G115" s="14">
        <v>14.573</v>
      </c>
      <c r="H115" s="14">
        <v>0.24390000000000001</v>
      </c>
      <c r="I115" s="14">
        <v>45.259</v>
      </c>
      <c r="J115" s="18">
        <v>0.2069</v>
      </c>
      <c r="K115" s="18">
        <v>0.20100000000000001</v>
      </c>
      <c r="L115" s="18">
        <v>0.02</v>
      </c>
      <c r="M115" s="14">
        <v>100.0498</v>
      </c>
      <c r="N115" t="s">
        <v>196</v>
      </c>
      <c r="O115" t="s">
        <v>258</v>
      </c>
      <c r="P115" s="20">
        <v>43312.468136574076</v>
      </c>
      <c r="Q115" s="23">
        <f t="shared" si="1"/>
        <v>84.692120533721265</v>
      </c>
    </row>
    <row r="116" spans="1:17" x14ac:dyDescent="0.25">
      <c r="A116" t="s">
        <v>125</v>
      </c>
      <c r="B116" s="2" t="s">
        <v>51</v>
      </c>
      <c r="C116" s="2" t="s">
        <v>52</v>
      </c>
      <c r="D116" s="14">
        <v>36.6</v>
      </c>
      <c r="E116" s="14">
        <v>2.3300000000000001E-2</v>
      </c>
      <c r="F116" s="18">
        <v>2.6599999999999999E-2</v>
      </c>
      <c r="G116" s="14">
        <v>31.0703</v>
      </c>
      <c r="H116" s="14">
        <v>0.46879999999999999</v>
      </c>
      <c r="I116" s="14">
        <v>32.283700000000003</v>
      </c>
      <c r="J116" s="18">
        <v>0.21210000000000001</v>
      </c>
      <c r="K116" s="18">
        <v>8.09E-2</v>
      </c>
      <c r="L116" s="18">
        <v>4.07E-2</v>
      </c>
      <c r="M116" s="14">
        <v>100.8128</v>
      </c>
      <c r="N116" t="s">
        <v>197</v>
      </c>
      <c r="O116" t="s">
        <v>28</v>
      </c>
      <c r="P116" s="20">
        <v>43312.472569444442</v>
      </c>
      <c r="Q116" s="23">
        <f t="shared" si="1"/>
        <v>64.924767271534449</v>
      </c>
    </row>
    <row r="118" spans="1:17" x14ac:dyDescent="0.25">
      <c r="B118" s="2" t="s">
        <v>51</v>
      </c>
      <c r="C118" s="2" t="s">
        <v>52</v>
      </c>
      <c r="D118" s="14">
        <v>39.642800000000001</v>
      </c>
      <c r="E118" s="14">
        <v>1.0200000000000001E-2</v>
      </c>
      <c r="F118" s="18">
        <v>3.04E-2</v>
      </c>
      <c r="G118" s="14">
        <v>14.0207</v>
      </c>
      <c r="H118" s="14">
        <v>0.23280000000000001</v>
      </c>
      <c r="I118" s="14">
        <v>45.740400000000001</v>
      </c>
      <c r="J118" s="18">
        <v>0.1915</v>
      </c>
      <c r="K118" s="18">
        <v>0.24160000000000001</v>
      </c>
      <c r="L118" s="18">
        <v>1.34E-2</v>
      </c>
      <c r="M118" s="14">
        <v>100.13549999999999</v>
      </c>
      <c r="N118" t="s">
        <v>198</v>
      </c>
      <c r="O118" t="s">
        <v>27</v>
      </c>
      <c r="P118" s="20">
        <v>43312.477013888885</v>
      </c>
      <c r="Q118" s="23">
        <f t="shared" si="1"/>
        <v>85.319349767814415</v>
      </c>
    </row>
    <row r="119" spans="1:17" x14ac:dyDescent="0.25">
      <c r="A119" t="s">
        <v>12</v>
      </c>
      <c r="B119" s="2" t="s">
        <v>51</v>
      </c>
      <c r="C119" s="2" t="s">
        <v>52</v>
      </c>
      <c r="D119" s="14">
        <v>39.640300000000003</v>
      </c>
      <c r="E119" s="14">
        <v>7.7000000000000002E-3</v>
      </c>
      <c r="F119" s="18">
        <v>2.98E-2</v>
      </c>
      <c r="G119" s="14">
        <v>16.195399999999999</v>
      </c>
      <c r="H119" s="14">
        <v>0.25369999999999998</v>
      </c>
      <c r="I119" s="14">
        <v>43.902500000000003</v>
      </c>
      <c r="J119" s="18">
        <v>0.19120000000000001</v>
      </c>
      <c r="K119" s="18">
        <v>0.21229999999999999</v>
      </c>
      <c r="L119" s="18">
        <v>1.6E-2</v>
      </c>
      <c r="M119" s="14">
        <v>100.4567</v>
      </c>
      <c r="N119" t="s">
        <v>199</v>
      </c>
      <c r="O119" t="s">
        <v>258</v>
      </c>
      <c r="P119" s="20">
        <v>43312.481446759259</v>
      </c>
      <c r="Q119" s="23">
        <f t="shared" si="1"/>
        <v>82.844802891725806</v>
      </c>
    </row>
    <row r="120" spans="1:17" x14ac:dyDescent="0.25">
      <c r="B120" s="2" t="s">
        <v>51</v>
      </c>
      <c r="C120" s="2" t="s">
        <v>52</v>
      </c>
      <c r="D120" s="14">
        <v>36.924100000000003</v>
      </c>
      <c r="E120" s="14">
        <v>4.2299999999999997E-2</v>
      </c>
      <c r="F120" s="18">
        <v>7.6899999999999996E-2</v>
      </c>
      <c r="G120" s="14">
        <v>29.6828</v>
      </c>
      <c r="H120" s="14">
        <v>0.4294</v>
      </c>
      <c r="I120" s="14">
        <v>33.048200000000001</v>
      </c>
      <c r="J120" s="18">
        <v>0.19370000000000001</v>
      </c>
      <c r="K120" s="18">
        <v>0.1172</v>
      </c>
      <c r="L120" s="18">
        <v>2.69E-2</v>
      </c>
      <c r="M120" s="14">
        <v>100.5598</v>
      </c>
      <c r="N120" t="s">
        <v>199</v>
      </c>
      <c r="O120" t="s">
        <v>258</v>
      </c>
      <c r="P120" s="20">
        <v>43312.485868055555</v>
      </c>
      <c r="Q120" s="23">
        <f t="shared" si="1"/>
        <v>66.481432972388717</v>
      </c>
    </row>
    <row r="121" spans="1:17" x14ac:dyDescent="0.25">
      <c r="A121" t="s">
        <v>133</v>
      </c>
      <c r="B121" s="2" t="s">
        <v>51</v>
      </c>
      <c r="C121" s="2" t="s">
        <v>52</v>
      </c>
      <c r="D121" s="14">
        <v>53.055199999999999</v>
      </c>
      <c r="E121" s="14">
        <v>0.39100000000000001</v>
      </c>
      <c r="F121" s="18">
        <v>0.59419999999999995</v>
      </c>
      <c r="G121" s="14">
        <v>18.201899999999998</v>
      </c>
      <c r="H121" s="14">
        <v>0.50070000000000003</v>
      </c>
      <c r="I121" s="14">
        <v>23.357399999999998</v>
      </c>
      <c r="J121" s="18">
        <v>3.4382999999999999</v>
      </c>
      <c r="K121" s="18">
        <v>2.1499999999999998E-2</v>
      </c>
      <c r="L121" s="18">
        <v>1.34E-2</v>
      </c>
      <c r="M121" s="14">
        <v>99.646500000000003</v>
      </c>
      <c r="N121" t="s">
        <v>200</v>
      </c>
      <c r="O121" t="s">
        <v>28</v>
      </c>
      <c r="P121" s="20">
        <v>43312.490324074075</v>
      </c>
      <c r="Q121" s="23">
        <f t="shared" si="1"/>
        <v>69.568035841141921</v>
      </c>
    </row>
    <row r="122" spans="1:17" x14ac:dyDescent="0.25">
      <c r="A122" t="s">
        <v>135</v>
      </c>
    </row>
    <row r="123" spans="1:17" x14ac:dyDescent="0.25">
      <c r="A123" t="s">
        <v>136</v>
      </c>
      <c r="B123" s="2" t="s">
        <v>51</v>
      </c>
      <c r="C123" s="2" t="s">
        <v>52</v>
      </c>
      <c r="D123" s="14">
        <v>40.082999999999998</v>
      </c>
      <c r="E123" s="14">
        <v>6.8999999999999999E-3</v>
      </c>
      <c r="F123" s="18">
        <v>3.1300000000000001E-2</v>
      </c>
      <c r="G123" s="14">
        <v>12.545400000000001</v>
      </c>
      <c r="H123" s="14">
        <v>0.1862</v>
      </c>
      <c r="I123" s="14">
        <v>46.460900000000002</v>
      </c>
      <c r="J123" s="18">
        <v>0.18640000000000001</v>
      </c>
      <c r="K123" s="18">
        <v>0.26090000000000002</v>
      </c>
      <c r="L123" s="18">
        <v>5.7000000000000002E-3</v>
      </c>
      <c r="M123" s="14">
        <v>99.776499999999999</v>
      </c>
      <c r="N123" t="s">
        <v>201</v>
      </c>
      <c r="O123" t="s">
        <v>27</v>
      </c>
      <c r="P123" s="20">
        <v>43312.494791666664</v>
      </c>
      <c r="Q123" s="23">
        <f t="shared" si="1"/>
        <v>86.837662162017779</v>
      </c>
    </row>
    <row r="124" spans="1:17" x14ac:dyDescent="0.25">
      <c r="A124" t="s">
        <v>137</v>
      </c>
      <c r="B124" s="2" t="s">
        <v>51</v>
      </c>
      <c r="C124" s="2" t="s">
        <v>52</v>
      </c>
      <c r="D124" s="14">
        <v>39.870100000000001</v>
      </c>
      <c r="E124" s="14">
        <v>8.8000000000000005E-3</v>
      </c>
      <c r="F124" s="18">
        <v>2.9100000000000001E-2</v>
      </c>
      <c r="G124" s="14">
        <v>13.044499999999999</v>
      </c>
      <c r="H124" s="14">
        <v>0.2001</v>
      </c>
      <c r="I124" s="14">
        <v>46.482999999999997</v>
      </c>
      <c r="J124" s="18">
        <v>0.191</v>
      </c>
      <c r="K124" s="18">
        <v>0.24829999999999999</v>
      </c>
      <c r="L124" s="18">
        <v>1.26E-2</v>
      </c>
      <c r="M124" s="14">
        <v>100.09650000000001</v>
      </c>
      <c r="N124" t="s">
        <v>201</v>
      </c>
      <c r="O124" t="s">
        <v>27</v>
      </c>
      <c r="P124" s="20">
        <v>43312.499224537038</v>
      </c>
      <c r="Q124" s="23">
        <f t="shared" si="1"/>
        <v>86.390902794865028</v>
      </c>
    </row>
    <row r="125" spans="1:17" x14ac:dyDescent="0.25">
      <c r="B125" s="2" t="s">
        <v>51</v>
      </c>
      <c r="C125" s="2" t="s">
        <v>52</v>
      </c>
      <c r="D125" s="14">
        <v>40.370899999999999</v>
      </c>
      <c r="E125" s="14">
        <v>6.1000000000000004E-3</v>
      </c>
      <c r="F125" s="18">
        <v>3.1199999999999999E-2</v>
      </c>
      <c r="G125" s="14">
        <v>13.456200000000001</v>
      </c>
      <c r="H125" s="14">
        <v>0.20399999999999999</v>
      </c>
      <c r="I125" s="14">
        <v>46.460700000000003</v>
      </c>
      <c r="J125" s="18">
        <v>0.1867</v>
      </c>
      <c r="K125" s="18">
        <v>0.24010000000000001</v>
      </c>
      <c r="L125" s="18">
        <v>8.3999999999999995E-3</v>
      </c>
      <c r="M125" s="14">
        <v>100.9704</v>
      </c>
      <c r="N125" t="s">
        <v>202</v>
      </c>
      <c r="O125" t="s">
        <v>258</v>
      </c>
      <c r="P125" s="20">
        <v>43312.503645833334</v>
      </c>
      <c r="Q125" s="23">
        <f t="shared" si="1"/>
        <v>86.015653010270455</v>
      </c>
    </row>
    <row r="126" spans="1:17" x14ac:dyDescent="0.25">
      <c r="B126" s="2" t="s">
        <v>51</v>
      </c>
      <c r="C126" s="2" t="s">
        <v>52</v>
      </c>
      <c r="D126" s="14">
        <v>39.8003</v>
      </c>
      <c r="E126" s="14">
        <v>7.6E-3</v>
      </c>
      <c r="F126" s="18">
        <v>2.8799999999999999E-2</v>
      </c>
      <c r="G126" s="14">
        <v>13.917899999999999</v>
      </c>
      <c r="H126" s="14">
        <v>0.21329999999999999</v>
      </c>
      <c r="I126" s="14">
        <v>45.715899999999998</v>
      </c>
      <c r="J126" s="18">
        <v>0.18840000000000001</v>
      </c>
      <c r="K126" s="18">
        <v>0.23630000000000001</v>
      </c>
      <c r="L126" s="18">
        <v>2.12E-2</v>
      </c>
      <c r="M126" s="14">
        <v>100.1388</v>
      </c>
      <c r="N126" t="s">
        <v>202</v>
      </c>
      <c r="O126" t="s">
        <v>258</v>
      </c>
      <c r="P126" s="20">
        <v>43312.508090277777</v>
      </c>
      <c r="Q126" s="23">
        <f t="shared" si="1"/>
        <v>85.404608178908788</v>
      </c>
    </row>
    <row r="127" spans="1:17" x14ac:dyDescent="0.25">
      <c r="A127" t="s">
        <v>140</v>
      </c>
      <c r="B127" s="2" t="s">
        <v>51</v>
      </c>
      <c r="C127" s="2" t="s">
        <v>52</v>
      </c>
      <c r="D127" s="14">
        <v>38.296300000000002</v>
      </c>
      <c r="E127" s="14">
        <v>9.4999999999999998E-3</v>
      </c>
      <c r="F127" s="18">
        <v>2.35E-2</v>
      </c>
      <c r="G127" s="14">
        <v>20.900700000000001</v>
      </c>
      <c r="H127" s="14">
        <v>0.31609999999999999</v>
      </c>
      <c r="I127" s="14">
        <v>40.049999999999997</v>
      </c>
      <c r="J127" s="18">
        <v>0.1986</v>
      </c>
      <c r="K127" s="18">
        <v>0.1575</v>
      </c>
      <c r="L127" s="18">
        <v>1.3299999999999999E-2</v>
      </c>
      <c r="M127" s="14">
        <v>99.977599999999995</v>
      </c>
      <c r="N127" t="s">
        <v>203</v>
      </c>
      <c r="O127" t="s">
        <v>28</v>
      </c>
      <c r="P127" s="20">
        <v>43312.512546296297</v>
      </c>
      <c r="Q127" s="23">
        <f t="shared" si="1"/>
        <v>77.342800825584874</v>
      </c>
    </row>
    <row r="128" spans="1:17" x14ac:dyDescent="0.25">
      <c r="A128" t="s">
        <v>141</v>
      </c>
    </row>
    <row r="129" spans="1:17" x14ac:dyDescent="0.25">
      <c r="B129" s="2" t="s">
        <v>51</v>
      </c>
      <c r="C129" s="2" t="s">
        <v>52</v>
      </c>
      <c r="D129" s="14">
        <v>40.5687</v>
      </c>
      <c r="E129" s="14">
        <v>1.49E-2</v>
      </c>
      <c r="F129" s="18">
        <v>4.07E-2</v>
      </c>
      <c r="G129" s="14">
        <v>9.2702000000000009</v>
      </c>
      <c r="H129" s="14">
        <v>0.1207</v>
      </c>
      <c r="I129" s="14">
        <v>50.149900000000002</v>
      </c>
      <c r="J129" s="18">
        <v>0.1295</v>
      </c>
      <c r="K129" s="18">
        <v>0.34499999999999997</v>
      </c>
      <c r="L129" s="18">
        <v>1.3899999999999999E-2</v>
      </c>
      <c r="M129" s="14">
        <v>100.6618</v>
      </c>
      <c r="N129" t="s">
        <v>204</v>
      </c>
      <c r="O129" t="s">
        <v>27</v>
      </c>
      <c r="P129" s="20">
        <v>43312.558761574073</v>
      </c>
      <c r="Q129" s="23">
        <f t="shared" si="1"/>
        <v>90.599070600004637</v>
      </c>
    </row>
    <row r="130" spans="1:17" x14ac:dyDescent="0.25">
      <c r="A130" t="s">
        <v>133</v>
      </c>
      <c r="B130" s="2" t="s">
        <v>51</v>
      </c>
      <c r="C130" s="2" t="s">
        <v>52</v>
      </c>
      <c r="D130" s="14">
        <v>38.864699999999999</v>
      </c>
      <c r="E130" s="14">
        <v>7.0000000000000001E-3</v>
      </c>
      <c r="F130" s="18">
        <v>4.2999999999999997E-2</v>
      </c>
      <c r="G130" s="14">
        <v>15.156700000000001</v>
      </c>
      <c r="H130" s="14">
        <v>0.23300000000000001</v>
      </c>
      <c r="I130" s="14">
        <v>44.691200000000002</v>
      </c>
      <c r="J130" s="18">
        <v>0.1865</v>
      </c>
      <c r="K130" s="18">
        <v>0.22750000000000001</v>
      </c>
      <c r="L130" s="18">
        <v>0.114</v>
      </c>
      <c r="M130" s="14">
        <v>99.531800000000004</v>
      </c>
      <c r="N130" t="s">
        <v>205</v>
      </c>
      <c r="O130" t="s">
        <v>258</v>
      </c>
      <c r="P130" s="20">
        <v>43312.563194444447</v>
      </c>
      <c r="Q130" s="23">
        <f t="shared" si="1"/>
        <v>84.007117766710081</v>
      </c>
    </row>
    <row r="131" spans="1:17" x14ac:dyDescent="0.25">
      <c r="A131" t="s">
        <v>135</v>
      </c>
      <c r="B131" s="2" t="s">
        <v>51</v>
      </c>
      <c r="C131" s="2" t="s">
        <v>52</v>
      </c>
      <c r="D131" s="14">
        <v>40.4041</v>
      </c>
      <c r="E131" s="14">
        <v>4.1000000000000003E-3</v>
      </c>
      <c r="F131" s="18">
        <v>3.1199999999999999E-2</v>
      </c>
      <c r="G131" s="14">
        <v>12.828900000000001</v>
      </c>
      <c r="H131" s="14">
        <v>0.20180000000000001</v>
      </c>
      <c r="I131" s="14">
        <v>46.625900000000001</v>
      </c>
      <c r="J131" s="18">
        <v>0.1777</v>
      </c>
      <c r="K131" s="18">
        <v>0.27439999999999998</v>
      </c>
      <c r="L131" s="18">
        <v>1.44E-2</v>
      </c>
      <c r="M131" s="14">
        <v>100.5645</v>
      </c>
      <c r="N131" t="s">
        <v>205</v>
      </c>
      <c r="O131" t="s">
        <v>258</v>
      </c>
      <c r="P131" s="20">
        <v>43312.56763888889</v>
      </c>
      <c r="Q131" s="23">
        <f t="shared" si="1"/>
        <v>86.621273583694361</v>
      </c>
    </row>
    <row r="132" spans="1:17" x14ac:dyDescent="0.25">
      <c r="A132" t="s">
        <v>136</v>
      </c>
      <c r="B132" s="2" t="s">
        <v>51</v>
      </c>
      <c r="C132" s="2" t="s">
        <v>52</v>
      </c>
      <c r="D132" s="14">
        <v>39.384500000000003</v>
      </c>
      <c r="E132" s="14">
        <v>7.3000000000000001E-3</v>
      </c>
      <c r="F132" s="18">
        <v>2.1600000000000001E-2</v>
      </c>
      <c r="G132" s="14">
        <v>17.8291</v>
      </c>
      <c r="H132" s="14">
        <v>0.2767</v>
      </c>
      <c r="I132" s="14">
        <v>42.639400000000002</v>
      </c>
      <c r="J132" s="18">
        <v>0.1973</v>
      </c>
      <c r="K132" s="18">
        <v>0.189</v>
      </c>
      <c r="L132" s="18">
        <v>1.78E-2</v>
      </c>
      <c r="M132" s="14">
        <v>100.5682</v>
      </c>
      <c r="N132" t="s">
        <v>206</v>
      </c>
      <c r="O132" t="s">
        <v>372</v>
      </c>
      <c r="P132" s="20">
        <v>43312.572129629632</v>
      </c>
      <c r="Q132" s="23">
        <f t="shared" ref="Q132:Q195" si="2">(I132/40.3044)/((I132/40.3044)+(G132/71.8))*100</f>
        <v>80.990154773610541</v>
      </c>
    </row>
    <row r="133" spans="1:17" x14ac:dyDescent="0.25">
      <c r="A133" t="s">
        <v>138</v>
      </c>
      <c r="B133" s="2" t="s">
        <v>51</v>
      </c>
      <c r="C133" s="2" t="s">
        <v>52</v>
      </c>
      <c r="D133" s="14">
        <v>37.323</v>
      </c>
      <c r="E133" s="14">
        <v>1.3299999999999999E-2</v>
      </c>
      <c r="F133" s="18">
        <v>2.4899999999999999E-2</v>
      </c>
      <c r="G133" s="14">
        <v>23.174800000000001</v>
      </c>
      <c r="H133" s="14">
        <v>0.38250000000000001</v>
      </c>
      <c r="I133" s="14">
        <v>38.5212</v>
      </c>
      <c r="J133" s="18">
        <v>0.22459999999999999</v>
      </c>
      <c r="K133" s="18">
        <v>0.1216</v>
      </c>
      <c r="L133" s="18">
        <v>1.77E-2</v>
      </c>
      <c r="M133" s="14">
        <v>99.809799999999996</v>
      </c>
      <c r="N133" t="s">
        <v>207</v>
      </c>
      <c r="O133" t="s">
        <v>28</v>
      </c>
      <c r="P133" s="20">
        <v>43312.576574074075</v>
      </c>
      <c r="Q133" s="23">
        <f t="shared" si="2"/>
        <v>74.754605692867642</v>
      </c>
    </row>
    <row r="135" spans="1:17" x14ac:dyDescent="0.25">
      <c r="A135" t="s">
        <v>12</v>
      </c>
      <c r="B135" s="2" t="s">
        <v>51</v>
      </c>
      <c r="C135" s="2" t="s">
        <v>52</v>
      </c>
      <c r="D135" s="14">
        <v>40.585500000000003</v>
      </c>
      <c r="E135" s="14">
        <v>1.21E-2</v>
      </c>
      <c r="F135" s="18">
        <v>2.9000000000000001E-2</v>
      </c>
      <c r="G135" s="14">
        <v>11.629899999999999</v>
      </c>
      <c r="H135" s="14">
        <v>0.18529999999999999</v>
      </c>
      <c r="I135" s="14">
        <v>46.026699999999998</v>
      </c>
      <c r="J135" s="18">
        <v>0.19439999999999999</v>
      </c>
      <c r="K135" s="18">
        <v>0.29609999999999997</v>
      </c>
      <c r="L135" s="18">
        <v>1.26E-2</v>
      </c>
      <c r="M135" s="14">
        <v>98.981200000000001</v>
      </c>
      <c r="N135" t="s">
        <v>149</v>
      </c>
      <c r="O135" t="s">
        <v>27</v>
      </c>
      <c r="P135" s="20">
        <v>43544.435590277775</v>
      </c>
      <c r="Q135" s="23">
        <f t="shared" si="2"/>
        <v>87.578058703200085</v>
      </c>
    </row>
    <row r="136" spans="1:17" s="11" customFormat="1" x14ac:dyDescent="0.25">
      <c r="A136" s="11" t="s">
        <v>14</v>
      </c>
      <c r="B136" s="2" t="s">
        <v>51</v>
      </c>
      <c r="C136" s="2" t="s">
        <v>52</v>
      </c>
      <c r="D136" s="14">
        <v>40.093400000000003</v>
      </c>
      <c r="E136" s="14">
        <v>1.5100000000000001E-2</v>
      </c>
      <c r="F136" s="18">
        <v>2.7400000000000001E-2</v>
      </c>
      <c r="G136" s="14">
        <v>13.5913</v>
      </c>
      <c r="H136" s="14">
        <v>0.19719999999999999</v>
      </c>
      <c r="I136" s="14">
        <v>45.406199999999998</v>
      </c>
      <c r="J136" s="18">
        <v>0.24099999999999999</v>
      </c>
      <c r="K136" s="18">
        <v>0.25419999999999998</v>
      </c>
      <c r="L136" s="18">
        <v>1.2200000000000001E-2</v>
      </c>
      <c r="M136" s="14">
        <v>99.843100000000007</v>
      </c>
      <c r="N136" t="s">
        <v>151</v>
      </c>
      <c r="O136" t="s">
        <v>27</v>
      </c>
      <c r="P136" s="20">
        <v>43544.446736111109</v>
      </c>
      <c r="Q136" s="23">
        <f t="shared" si="2"/>
        <v>85.614607184758626</v>
      </c>
    </row>
    <row r="137" spans="1:17" x14ac:dyDescent="0.25">
      <c r="A137" t="s">
        <v>15</v>
      </c>
      <c r="B137" s="2" t="s">
        <v>51</v>
      </c>
      <c r="C137" s="2" t="s">
        <v>52</v>
      </c>
      <c r="D137" s="14">
        <v>39.683100000000003</v>
      </c>
      <c r="E137" s="14">
        <v>1.1900000000000001E-2</v>
      </c>
      <c r="F137" s="18">
        <v>0.03</v>
      </c>
      <c r="G137" s="14">
        <v>15.4236</v>
      </c>
      <c r="H137" s="14">
        <v>0.25969999999999999</v>
      </c>
      <c r="I137" s="14">
        <v>43.82</v>
      </c>
      <c r="J137" s="18">
        <v>0.2044</v>
      </c>
      <c r="K137" s="18">
        <v>0.1958</v>
      </c>
      <c r="L137" s="18">
        <v>1.9900000000000001E-2</v>
      </c>
      <c r="M137" s="14">
        <v>99.657399999999996</v>
      </c>
      <c r="N137" t="s">
        <v>152</v>
      </c>
      <c r="O137" t="s">
        <v>27</v>
      </c>
      <c r="P137" s="20">
        <v>43544.475949074076</v>
      </c>
      <c r="Q137" s="23">
        <f t="shared" si="2"/>
        <v>83.501778752827477</v>
      </c>
    </row>
    <row r="138" spans="1:17" x14ac:dyDescent="0.25">
      <c r="B138" s="2" t="s">
        <v>51</v>
      </c>
      <c r="C138" s="2" t="s">
        <v>52</v>
      </c>
      <c r="D138" s="14">
        <v>40.295099999999998</v>
      </c>
      <c r="E138" s="14">
        <v>1.6299999999999999E-2</v>
      </c>
      <c r="F138" s="18">
        <v>3.4299999999999997E-2</v>
      </c>
      <c r="G138" s="14">
        <v>12.662800000000001</v>
      </c>
      <c r="H138" s="14">
        <v>0.186</v>
      </c>
      <c r="I138" s="14">
        <v>45.741500000000002</v>
      </c>
      <c r="J138" s="18">
        <v>0.27</v>
      </c>
      <c r="K138" s="18">
        <v>0.2611</v>
      </c>
      <c r="L138" s="18">
        <v>2.0400000000000001E-2</v>
      </c>
      <c r="M138" s="14">
        <v>99.493899999999996</v>
      </c>
      <c r="N138" t="s">
        <v>153</v>
      </c>
      <c r="O138" t="s">
        <v>27</v>
      </c>
      <c r="P138" s="20">
        <v>43544.486319444448</v>
      </c>
      <c r="Q138" s="23">
        <f t="shared" si="2"/>
        <v>86.550210434350788</v>
      </c>
    </row>
    <row r="139" spans="1:17" x14ac:dyDescent="0.25">
      <c r="B139" s="2" t="s">
        <v>51</v>
      </c>
      <c r="C139" s="2" t="s">
        <v>52</v>
      </c>
      <c r="D139" s="14">
        <v>39.2607</v>
      </c>
      <c r="E139" s="14">
        <v>1.52E-2</v>
      </c>
      <c r="F139" s="18">
        <v>3.1399999999999997E-2</v>
      </c>
      <c r="G139" s="14">
        <v>16.048100000000002</v>
      </c>
      <c r="H139" s="14">
        <v>0.25309999999999999</v>
      </c>
      <c r="I139" s="14">
        <v>43.021700000000003</v>
      </c>
      <c r="J139" s="18">
        <v>0.2195</v>
      </c>
      <c r="K139" s="18">
        <v>0.1832</v>
      </c>
      <c r="L139" s="18">
        <v>9.7000000000000003E-3</v>
      </c>
      <c r="M139" s="14">
        <v>99.044399999999996</v>
      </c>
      <c r="N139" t="s">
        <v>154</v>
      </c>
      <c r="O139" t="s">
        <v>27</v>
      </c>
      <c r="P139" s="20">
        <v>43544.496655092589</v>
      </c>
      <c r="Q139" s="23">
        <f t="shared" si="2"/>
        <v>82.686044819120241</v>
      </c>
    </row>
    <row r="140" spans="1:17" x14ac:dyDescent="0.25">
      <c r="A140" t="s">
        <v>71</v>
      </c>
      <c r="B140" s="2" t="s">
        <v>51</v>
      </c>
      <c r="C140" s="2" t="s">
        <v>52</v>
      </c>
      <c r="D140" s="14">
        <v>39.429200000000002</v>
      </c>
      <c r="E140" s="14">
        <v>1.11E-2</v>
      </c>
      <c r="F140" s="18">
        <v>2.7699999999999999E-2</v>
      </c>
      <c r="G140" s="14">
        <v>16.532699999999998</v>
      </c>
      <c r="H140" s="14">
        <v>0.26729999999999998</v>
      </c>
      <c r="I140" s="14">
        <v>42.316699999999997</v>
      </c>
      <c r="J140" s="18">
        <v>0.2208</v>
      </c>
      <c r="K140" s="18">
        <v>0.1787</v>
      </c>
      <c r="L140" s="18">
        <v>7.4000000000000003E-3</v>
      </c>
      <c r="M140" s="14">
        <v>98.999600000000001</v>
      </c>
      <c r="N140" t="s">
        <v>184</v>
      </c>
      <c r="O140">
        <v>0</v>
      </c>
      <c r="P140" s="20">
        <v>43544.500856481478</v>
      </c>
      <c r="Q140" s="23">
        <f t="shared" si="2"/>
        <v>82.013544399805042</v>
      </c>
    </row>
    <row r="141" spans="1:17" x14ac:dyDescent="0.25">
      <c r="A141" t="s">
        <v>82</v>
      </c>
      <c r="B141" s="2" t="s">
        <v>51</v>
      </c>
      <c r="C141" s="2" t="s">
        <v>52</v>
      </c>
      <c r="D141" s="14">
        <v>39.006599999999999</v>
      </c>
      <c r="E141" s="14">
        <v>8.6E-3</v>
      </c>
      <c r="F141" s="18">
        <v>2.2100000000000002E-2</v>
      </c>
      <c r="G141" s="14">
        <v>18.1434</v>
      </c>
      <c r="H141" s="14">
        <v>0.3054</v>
      </c>
      <c r="I141" s="14">
        <v>41.161299999999997</v>
      </c>
      <c r="J141" s="18">
        <v>0.2233</v>
      </c>
      <c r="K141" s="18">
        <v>0.1547</v>
      </c>
      <c r="L141" s="18">
        <v>1.77E-2</v>
      </c>
      <c r="M141" s="14">
        <v>99.048100000000005</v>
      </c>
      <c r="N141" t="s">
        <v>185</v>
      </c>
      <c r="O141">
        <v>12.5</v>
      </c>
      <c r="P141" s="20">
        <v>43544.50508101852</v>
      </c>
      <c r="Q141" s="23">
        <f t="shared" si="2"/>
        <v>80.16462651405152</v>
      </c>
    </row>
    <row r="143" spans="1:17" x14ac:dyDescent="0.25">
      <c r="A143" t="s">
        <v>173</v>
      </c>
      <c r="B143" s="2" t="s">
        <v>51</v>
      </c>
      <c r="C143" s="2" t="s">
        <v>52</v>
      </c>
      <c r="D143" s="14">
        <v>40.647799999999997</v>
      </c>
      <c r="E143" s="14">
        <v>1.1599999999999999E-2</v>
      </c>
      <c r="F143" s="18">
        <v>4.0099999999999997E-2</v>
      </c>
      <c r="G143" s="14">
        <v>9.4052000000000007</v>
      </c>
      <c r="H143" s="14">
        <v>0.122</v>
      </c>
      <c r="I143" s="14">
        <v>48.513800000000003</v>
      </c>
      <c r="J143" s="18">
        <v>0.18229999999999999</v>
      </c>
      <c r="K143" s="18">
        <v>0.36959999999999998</v>
      </c>
      <c r="L143" s="18">
        <v>9.7000000000000003E-3</v>
      </c>
      <c r="M143" s="14">
        <v>99.322400000000002</v>
      </c>
      <c r="N143" t="s">
        <v>156</v>
      </c>
      <c r="O143" t="s">
        <v>27</v>
      </c>
      <c r="P143" s="20">
        <v>43544.534131944441</v>
      </c>
      <c r="Q143" s="23">
        <f t="shared" si="2"/>
        <v>90.185514351342235</v>
      </c>
    </row>
    <row r="144" spans="1:17" x14ac:dyDescent="0.25">
      <c r="A144" t="s">
        <v>84</v>
      </c>
      <c r="B144" s="2" t="s">
        <v>51</v>
      </c>
      <c r="C144" s="2" t="s">
        <v>52</v>
      </c>
      <c r="D144" s="14">
        <v>41.110100000000003</v>
      </c>
      <c r="E144" s="14">
        <v>8.8000000000000005E-3</v>
      </c>
      <c r="F144" s="18">
        <v>3.1699999999999999E-2</v>
      </c>
      <c r="G144" s="14">
        <v>12.1816</v>
      </c>
      <c r="H144" s="14">
        <v>0.18479999999999999</v>
      </c>
      <c r="I144" s="14">
        <v>47.189</v>
      </c>
      <c r="J144" s="18">
        <v>0.18179999999999999</v>
      </c>
      <c r="K144" s="18">
        <v>0.28849999999999998</v>
      </c>
      <c r="L144" s="18">
        <v>1.2500000000000001E-2</v>
      </c>
      <c r="M144" s="14">
        <v>101.1921</v>
      </c>
      <c r="N144" t="s">
        <v>157</v>
      </c>
      <c r="O144" t="s">
        <v>27</v>
      </c>
      <c r="P144" s="20">
        <v>43544.544606481482</v>
      </c>
      <c r="Q144" s="23">
        <f t="shared" si="2"/>
        <v>87.343282516528248</v>
      </c>
    </row>
    <row r="145" spans="1:17" x14ac:dyDescent="0.25">
      <c r="A145" t="s">
        <v>122</v>
      </c>
      <c r="B145" s="2" t="s">
        <v>51</v>
      </c>
      <c r="C145" s="2" t="s">
        <v>52</v>
      </c>
      <c r="D145" s="14">
        <v>40.148400000000002</v>
      </c>
      <c r="E145" s="14">
        <v>2.3E-3</v>
      </c>
      <c r="F145" s="18">
        <v>3.2800000000000003E-2</v>
      </c>
      <c r="G145" s="14">
        <v>12.6579</v>
      </c>
      <c r="H145" s="14">
        <v>0.18790000000000001</v>
      </c>
      <c r="I145" s="14">
        <v>45.930199999999999</v>
      </c>
      <c r="J145" s="18">
        <v>0.16719999999999999</v>
      </c>
      <c r="K145" s="18">
        <v>0.29809999999999998</v>
      </c>
      <c r="L145" s="18">
        <v>4.1000000000000003E-3</v>
      </c>
      <c r="M145" s="14">
        <v>99.432900000000004</v>
      </c>
      <c r="N145" t="s">
        <v>158</v>
      </c>
      <c r="O145" t="s">
        <v>258</v>
      </c>
      <c r="P145" s="20">
        <v>43544.555069444446</v>
      </c>
      <c r="Q145" s="23">
        <f t="shared" si="2"/>
        <v>86.602553341516057</v>
      </c>
    </row>
    <row r="146" spans="1:17" x14ac:dyDescent="0.25">
      <c r="A146" t="s">
        <v>123</v>
      </c>
      <c r="B146" s="2" t="s">
        <v>51</v>
      </c>
      <c r="C146" s="2" t="s">
        <v>52</v>
      </c>
      <c r="D146" s="14">
        <v>37.577800000000003</v>
      </c>
      <c r="E146" s="14">
        <v>5.57E-2</v>
      </c>
      <c r="F146" s="18">
        <v>2.0899999999999998E-2</v>
      </c>
      <c r="G146" s="14">
        <v>26.6858</v>
      </c>
      <c r="H146" s="14">
        <v>0.41099999999999998</v>
      </c>
      <c r="I146" s="14">
        <v>34.5944</v>
      </c>
      <c r="J146" s="18">
        <v>0.2137</v>
      </c>
      <c r="K146" s="18">
        <v>0.1137</v>
      </c>
      <c r="L146" s="18">
        <v>6.8999999999999999E-3</v>
      </c>
      <c r="M146" s="14">
        <v>99.684799999999996</v>
      </c>
      <c r="N146" t="s">
        <v>160</v>
      </c>
      <c r="O146" t="s">
        <v>28</v>
      </c>
      <c r="P146" s="20">
        <v>43544.564710648148</v>
      </c>
      <c r="Q146" s="23">
        <f t="shared" si="2"/>
        <v>69.782964475079197</v>
      </c>
    </row>
    <row r="147" spans="1:17" x14ac:dyDescent="0.25">
      <c r="B147" s="2" t="s">
        <v>51</v>
      </c>
      <c r="C147" s="2" t="s">
        <v>52</v>
      </c>
      <c r="D147" s="14">
        <v>38.357799999999997</v>
      </c>
      <c r="E147" s="14">
        <v>3.4200000000000001E-2</v>
      </c>
      <c r="F147" s="18">
        <v>2.3E-2</v>
      </c>
      <c r="G147" s="14">
        <v>24.119800000000001</v>
      </c>
      <c r="H147" s="14">
        <v>0.38059999999999999</v>
      </c>
      <c r="I147" s="14">
        <v>37.753</v>
      </c>
      <c r="J147" s="18">
        <v>0.19819999999999999</v>
      </c>
      <c r="K147" s="18">
        <v>0.12</v>
      </c>
      <c r="L147" s="18">
        <v>1.7299999999999999E-2</v>
      </c>
      <c r="M147" s="14">
        <v>101.0078</v>
      </c>
      <c r="N147" t="s">
        <v>162</v>
      </c>
      <c r="O147" t="s">
        <v>28</v>
      </c>
      <c r="P147" s="20">
        <v>43544.574282407404</v>
      </c>
      <c r="Q147" s="23">
        <f t="shared" si="2"/>
        <v>73.603393945306976</v>
      </c>
    </row>
    <row r="148" spans="1:17" x14ac:dyDescent="0.25">
      <c r="A148" t="s">
        <v>125</v>
      </c>
    </row>
    <row r="149" spans="1:17" x14ac:dyDescent="0.25">
      <c r="A149" t="s">
        <v>98</v>
      </c>
      <c r="B149" s="2" t="s">
        <v>51</v>
      </c>
      <c r="C149" s="2" t="s">
        <v>52</v>
      </c>
      <c r="D149" s="14">
        <v>40.443399999999997</v>
      </c>
      <c r="E149" s="14">
        <v>1.6500000000000001E-2</v>
      </c>
      <c r="F149" s="18">
        <v>4.1500000000000002E-2</v>
      </c>
      <c r="G149" s="14">
        <v>9.0343999999999998</v>
      </c>
      <c r="H149" s="14">
        <v>0.1124</v>
      </c>
      <c r="I149" s="14">
        <v>49.884900000000002</v>
      </c>
      <c r="J149" s="18">
        <v>0.14410000000000001</v>
      </c>
      <c r="K149" s="18">
        <v>0.37419999999999998</v>
      </c>
      <c r="L149" s="18">
        <v>1.6500000000000001E-2</v>
      </c>
      <c r="M149" s="14">
        <v>100.0788</v>
      </c>
      <c r="N149" t="s">
        <v>163</v>
      </c>
      <c r="O149">
        <v>0</v>
      </c>
      <c r="P149" s="20">
        <v>43679.522013888891</v>
      </c>
      <c r="Q149" s="23">
        <f t="shared" si="2"/>
        <v>90.771950935300012</v>
      </c>
    </row>
    <row r="150" spans="1:17" x14ac:dyDescent="0.25">
      <c r="A150" t="s">
        <v>155</v>
      </c>
      <c r="B150" s="2" t="s">
        <v>51</v>
      </c>
      <c r="C150" s="2" t="s">
        <v>52</v>
      </c>
      <c r="D150" s="14">
        <v>40.166899999999998</v>
      </c>
      <c r="E150" s="14">
        <v>1.7100000000000001E-2</v>
      </c>
      <c r="F150" s="18">
        <v>4.2299999999999997E-2</v>
      </c>
      <c r="G150" s="14">
        <v>8.7737999999999996</v>
      </c>
      <c r="H150" s="14">
        <v>0.1305</v>
      </c>
      <c r="I150" s="14">
        <v>49.021700000000003</v>
      </c>
      <c r="J150" s="18">
        <v>0.1598</v>
      </c>
      <c r="K150" s="18">
        <v>0.37990000000000002</v>
      </c>
      <c r="L150" s="18">
        <v>1.5299999999999999E-2</v>
      </c>
      <c r="M150" s="14">
        <v>98.727599999999995</v>
      </c>
      <c r="N150" t="s">
        <v>163</v>
      </c>
      <c r="O150">
        <v>19.670000000000002</v>
      </c>
      <c r="P150" s="20">
        <v>43679.525983796295</v>
      </c>
      <c r="Q150" s="23">
        <f t="shared" si="2"/>
        <v>90.870436898714303</v>
      </c>
    </row>
    <row r="151" spans="1:17" x14ac:dyDescent="0.25">
      <c r="B151" s="2" t="s">
        <v>51</v>
      </c>
      <c r="C151" s="2" t="s">
        <v>52</v>
      </c>
      <c r="D151" s="14">
        <v>40.555799999999998</v>
      </c>
      <c r="E151" s="14">
        <v>1.8700000000000001E-2</v>
      </c>
      <c r="F151" s="18">
        <v>4.7100000000000003E-2</v>
      </c>
      <c r="G151" s="14">
        <v>8.9878</v>
      </c>
      <c r="H151" s="14">
        <v>0.12690000000000001</v>
      </c>
      <c r="I151" s="14">
        <v>48.853099999999998</v>
      </c>
      <c r="J151" s="18">
        <v>0.1845</v>
      </c>
      <c r="K151" s="18">
        <v>0.36209999999999998</v>
      </c>
      <c r="L151" s="18">
        <v>9.1999999999999998E-3</v>
      </c>
      <c r="M151" s="14">
        <v>99.185100000000006</v>
      </c>
      <c r="N151" t="s">
        <v>163</v>
      </c>
      <c r="O151">
        <v>39.340000000000003</v>
      </c>
      <c r="P151" s="20">
        <v>43679.530173611114</v>
      </c>
      <c r="Q151" s="23">
        <f t="shared" si="2"/>
        <v>90.639348751404142</v>
      </c>
    </row>
    <row r="152" spans="1:17" x14ac:dyDescent="0.25">
      <c r="A152" t="s">
        <v>174</v>
      </c>
      <c r="B152" s="2" t="s">
        <v>51</v>
      </c>
      <c r="C152" s="2" t="s">
        <v>52</v>
      </c>
      <c r="D152" s="14">
        <v>40.584899999999998</v>
      </c>
      <c r="E152" s="14">
        <v>9.2999999999999992E-3</v>
      </c>
      <c r="F152" s="18">
        <v>3.6999999999999998E-2</v>
      </c>
      <c r="G152" s="14">
        <v>9.7417999999999996</v>
      </c>
      <c r="H152" s="14">
        <v>0.1424</v>
      </c>
      <c r="I152" s="14">
        <v>48.680500000000002</v>
      </c>
      <c r="J152" s="18">
        <v>0.17730000000000001</v>
      </c>
      <c r="K152" s="18">
        <v>0.36749999999999999</v>
      </c>
      <c r="L152" s="18">
        <v>1.8E-3</v>
      </c>
      <c r="M152" s="14">
        <v>99.760800000000003</v>
      </c>
      <c r="N152" t="s">
        <v>163</v>
      </c>
      <c r="O152">
        <v>59.01</v>
      </c>
      <c r="P152" s="20">
        <v>43679.534351851849</v>
      </c>
      <c r="Q152" s="23">
        <f t="shared" si="2"/>
        <v>89.901034589465084</v>
      </c>
    </row>
    <row r="153" spans="1:17" x14ac:dyDescent="0.25">
      <c r="A153" t="s">
        <v>12</v>
      </c>
      <c r="B153" s="2" t="s">
        <v>51</v>
      </c>
      <c r="C153" s="2" t="s">
        <v>52</v>
      </c>
      <c r="D153" s="14">
        <v>40.066200000000002</v>
      </c>
      <c r="E153" s="14">
        <v>6.0000000000000001E-3</v>
      </c>
      <c r="F153" s="18">
        <v>3.4599999999999999E-2</v>
      </c>
      <c r="G153" s="14">
        <v>9.8237000000000005</v>
      </c>
      <c r="H153" s="14">
        <v>0.13519999999999999</v>
      </c>
      <c r="I153" s="14">
        <v>48.089700000000001</v>
      </c>
      <c r="J153" s="18">
        <v>0.17810000000000001</v>
      </c>
      <c r="K153" s="18">
        <v>0.36220000000000002</v>
      </c>
      <c r="L153" s="18">
        <v>7.4000000000000003E-3</v>
      </c>
      <c r="M153" s="14">
        <v>98.7209</v>
      </c>
      <c r="N153" t="s">
        <v>163</v>
      </c>
      <c r="O153">
        <v>78.680000000000007</v>
      </c>
      <c r="P153" s="20">
        <v>43679.538541666669</v>
      </c>
      <c r="Q153" s="23">
        <f t="shared" si="2"/>
        <v>89.712624303884709</v>
      </c>
    </row>
    <row r="154" spans="1:17" x14ac:dyDescent="0.25">
      <c r="A154" t="s">
        <v>131</v>
      </c>
      <c r="B154" s="2" t="s">
        <v>51</v>
      </c>
      <c r="C154" s="2" t="s">
        <v>52</v>
      </c>
      <c r="D154" s="14">
        <v>40.215800000000002</v>
      </c>
      <c r="E154" s="14">
        <v>4.7000000000000002E-3</v>
      </c>
      <c r="F154" s="18">
        <v>3.6799999999999999E-2</v>
      </c>
      <c r="G154" s="14">
        <v>10.3208</v>
      </c>
      <c r="H154" s="14">
        <v>0.14080000000000001</v>
      </c>
      <c r="I154" s="14">
        <v>47.854399999999998</v>
      </c>
      <c r="J154" s="18">
        <v>0.1812</v>
      </c>
      <c r="K154" s="18">
        <v>0.34620000000000001</v>
      </c>
      <c r="L154" s="18">
        <v>2.8999999999999998E-3</v>
      </c>
      <c r="M154" s="14">
        <v>99.116799999999998</v>
      </c>
      <c r="N154" t="s">
        <v>163</v>
      </c>
      <c r="O154">
        <v>98.35</v>
      </c>
      <c r="P154" s="20">
        <v>43679.542719907404</v>
      </c>
      <c r="Q154" s="23">
        <f t="shared" si="2"/>
        <v>89.200873907243775</v>
      </c>
    </row>
    <row r="155" spans="1:17" x14ac:dyDescent="0.25">
      <c r="A155" t="s">
        <v>132</v>
      </c>
      <c r="B155" s="2" t="s">
        <v>51</v>
      </c>
      <c r="C155" s="2" t="s">
        <v>52</v>
      </c>
      <c r="D155" s="14">
        <v>40.206899999999997</v>
      </c>
      <c r="E155" s="14">
        <v>3.5999999999999999E-3</v>
      </c>
      <c r="F155" s="18">
        <v>3.9399999999999998E-2</v>
      </c>
      <c r="G155" s="14">
        <v>10.6633</v>
      </c>
      <c r="H155" s="14">
        <v>0.1585</v>
      </c>
      <c r="I155" s="14">
        <v>47.750300000000003</v>
      </c>
      <c r="J155" s="18">
        <v>0.18629999999999999</v>
      </c>
      <c r="K155" s="18">
        <v>0.34050000000000002</v>
      </c>
      <c r="L155" s="18">
        <v>1.5800000000000002E-2</v>
      </c>
      <c r="M155" s="14">
        <v>99.374799999999993</v>
      </c>
      <c r="N155" t="s">
        <v>163</v>
      </c>
      <c r="O155">
        <v>118.02</v>
      </c>
      <c r="P155" s="20">
        <v>43679.546886574077</v>
      </c>
      <c r="Q155" s="23">
        <f t="shared" si="2"/>
        <v>88.860805547840869</v>
      </c>
    </row>
    <row r="156" spans="1:17" x14ac:dyDescent="0.25">
      <c r="B156" s="2" t="s">
        <v>51</v>
      </c>
      <c r="C156" s="2" t="s">
        <v>52</v>
      </c>
      <c r="D156" s="14">
        <v>39.988799999999998</v>
      </c>
      <c r="E156" s="14">
        <v>7.3000000000000001E-3</v>
      </c>
      <c r="F156" s="18">
        <v>3.5299999999999998E-2</v>
      </c>
      <c r="G156" s="14">
        <v>11.1317</v>
      </c>
      <c r="H156" s="14">
        <v>0.16830000000000001</v>
      </c>
      <c r="I156" s="14">
        <v>47.7806</v>
      </c>
      <c r="J156" s="18">
        <v>0.18179999999999999</v>
      </c>
      <c r="K156" s="18">
        <v>0.32500000000000001</v>
      </c>
      <c r="L156" s="18">
        <v>2.1700000000000001E-2</v>
      </c>
      <c r="M156" s="14">
        <v>99.645099999999999</v>
      </c>
      <c r="N156" t="s">
        <v>163</v>
      </c>
      <c r="O156">
        <v>137.69</v>
      </c>
      <c r="P156" s="20">
        <v>43679.551064814812</v>
      </c>
      <c r="Q156" s="23">
        <f t="shared" si="2"/>
        <v>88.434612516283693</v>
      </c>
    </row>
    <row r="157" spans="1:17" x14ac:dyDescent="0.25">
      <c r="A157" t="s">
        <v>175</v>
      </c>
      <c r="B157" s="2" t="s">
        <v>51</v>
      </c>
      <c r="C157" s="2" t="s">
        <v>52</v>
      </c>
      <c r="D157" s="14">
        <v>40.0259</v>
      </c>
      <c r="E157" s="14">
        <v>1.03E-2</v>
      </c>
      <c r="F157" s="18">
        <v>3.6200000000000003E-2</v>
      </c>
      <c r="G157" s="14">
        <v>11.334</v>
      </c>
      <c r="H157" s="14">
        <v>0.17929999999999999</v>
      </c>
      <c r="I157" s="14">
        <v>47.089799999999997</v>
      </c>
      <c r="J157" s="18">
        <v>0.1797</v>
      </c>
      <c r="K157" s="18">
        <v>0.3236</v>
      </c>
      <c r="L157" s="18">
        <v>1.37E-2</v>
      </c>
      <c r="M157" s="14">
        <v>99.197000000000003</v>
      </c>
      <c r="N157" t="s">
        <v>163</v>
      </c>
      <c r="O157">
        <v>157.36000000000001</v>
      </c>
      <c r="P157" s="20">
        <v>43679.555231481485</v>
      </c>
      <c r="Q157" s="23">
        <f t="shared" si="2"/>
        <v>88.097264042454285</v>
      </c>
    </row>
    <row r="158" spans="1:17" x14ac:dyDescent="0.25">
      <c r="A158" t="s">
        <v>140</v>
      </c>
      <c r="B158" s="2" t="s">
        <v>51</v>
      </c>
      <c r="C158" s="2" t="s">
        <v>52</v>
      </c>
      <c r="D158" s="14">
        <v>39.561799999999998</v>
      </c>
      <c r="E158" s="14">
        <v>1.4E-3</v>
      </c>
      <c r="F158" s="18">
        <v>3.3000000000000002E-2</v>
      </c>
      <c r="G158" s="14">
        <v>11.8287</v>
      </c>
      <c r="H158" s="14">
        <v>0.17050000000000001</v>
      </c>
      <c r="I158" s="14">
        <v>46.900599999999997</v>
      </c>
      <c r="J158" s="18">
        <v>0.17960000000000001</v>
      </c>
      <c r="K158" s="18">
        <v>0.29730000000000001</v>
      </c>
      <c r="L158" s="18">
        <v>5.7000000000000002E-3</v>
      </c>
      <c r="M158" s="14">
        <v>98.981499999999997</v>
      </c>
      <c r="N158" t="s">
        <v>163</v>
      </c>
      <c r="O158">
        <v>177.03</v>
      </c>
      <c r="P158" s="20">
        <v>43679.559432870374</v>
      </c>
      <c r="Q158" s="23">
        <f t="shared" si="2"/>
        <v>87.598272702290203</v>
      </c>
    </row>
    <row r="159" spans="1:17" x14ac:dyDescent="0.25">
      <c r="A159" t="s">
        <v>159</v>
      </c>
      <c r="B159" s="2" t="s">
        <v>51</v>
      </c>
      <c r="C159" s="2" t="s">
        <v>52</v>
      </c>
      <c r="D159" s="14">
        <v>39.906399999999998</v>
      </c>
      <c r="E159" s="14">
        <v>4.1000000000000003E-3</v>
      </c>
      <c r="F159" s="18">
        <v>3.9600000000000003E-2</v>
      </c>
      <c r="G159" s="14">
        <v>11.934699999999999</v>
      </c>
      <c r="H159" s="14">
        <v>0.18790000000000001</v>
      </c>
      <c r="I159" s="14">
        <v>46.686900000000001</v>
      </c>
      <c r="J159" s="18">
        <v>0.1794</v>
      </c>
      <c r="K159" s="18">
        <v>0.28410000000000002</v>
      </c>
      <c r="L159" s="18">
        <v>2.3199999999999998E-2</v>
      </c>
      <c r="M159" s="14">
        <v>99.251400000000004</v>
      </c>
      <c r="N159" t="s">
        <v>163</v>
      </c>
      <c r="O159">
        <v>196.7</v>
      </c>
      <c r="P159" s="20">
        <v>43679.56349537037</v>
      </c>
      <c r="Q159" s="23">
        <f t="shared" si="2"/>
        <v>87.450996319542881</v>
      </c>
    </row>
    <row r="160" spans="1:17" x14ac:dyDescent="0.25">
      <c r="B160" s="2" t="s">
        <v>51</v>
      </c>
      <c r="C160" s="2" t="s">
        <v>52</v>
      </c>
      <c r="D160" s="14">
        <v>39.852800000000002</v>
      </c>
      <c r="E160" s="14">
        <v>5.3E-3</v>
      </c>
      <c r="F160" s="18">
        <v>3.0300000000000001E-2</v>
      </c>
      <c r="G160" s="14">
        <v>13.2272</v>
      </c>
      <c r="H160" s="14">
        <v>0.2046</v>
      </c>
      <c r="I160" s="14">
        <v>45.781799999999997</v>
      </c>
      <c r="J160" s="18">
        <v>0.18629999999999999</v>
      </c>
      <c r="K160" s="18">
        <v>0.24260000000000001</v>
      </c>
      <c r="L160" s="18">
        <v>1.6199999999999999E-2</v>
      </c>
      <c r="M160" s="14">
        <v>99.549700000000001</v>
      </c>
      <c r="N160" t="s">
        <v>163</v>
      </c>
      <c r="O160">
        <v>255.71</v>
      </c>
      <c r="P160" s="20">
        <v>43679.57607638889</v>
      </c>
      <c r="Q160" s="23">
        <f t="shared" si="2"/>
        <v>86.045031224555814</v>
      </c>
    </row>
    <row r="161" spans="1:17" x14ac:dyDescent="0.25">
      <c r="A161" t="s">
        <v>179</v>
      </c>
      <c r="B161" s="2" t="s">
        <v>51</v>
      </c>
      <c r="C161" s="2" t="s">
        <v>52</v>
      </c>
      <c r="D161" s="14">
        <v>39.875999999999998</v>
      </c>
      <c r="E161" s="14">
        <v>4.7000000000000002E-3</v>
      </c>
      <c r="F161" s="18">
        <v>0.1008</v>
      </c>
      <c r="G161" s="14">
        <v>13.5167</v>
      </c>
      <c r="H161" s="14">
        <v>0.21229999999999999</v>
      </c>
      <c r="I161" s="14">
        <v>45.300899999999999</v>
      </c>
      <c r="J161" s="18">
        <v>0.19889999999999999</v>
      </c>
      <c r="K161" s="18">
        <v>0.222</v>
      </c>
      <c r="L161" s="18">
        <v>2.1299999999999999E-2</v>
      </c>
      <c r="M161" s="14">
        <v>99.4589</v>
      </c>
      <c r="N161" t="s">
        <v>163</v>
      </c>
      <c r="O161">
        <v>275.39</v>
      </c>
      <c r="P161" s="20">
        <v>43679.580266203702</v>
      </c>
      <c r="Q161" s="23">
        <f t="shared" si="2"/>
        <v>85.653754314887962</v>
      </c>
    </row>
    <row r="162" spans="1:17" x14ac:dyDescent="0.25">
      <c r="A162" t="s">
        <v>180</v>
      </c>
      <c r="B162" s="2" t="s">
        <v>51</v>
      </c>
      <c r="C162" s="2" t="s">
        <v>52</v>
      </c>
      <c r="D162" s="14">
        <v>39.495199999999997</v>
      </c>
      <c r="E162" s="14">
        <v>4.1999999999999997E-3</v>
      </c>
      <c r="F162" s="18">
        <v>2.6200000000000001E-2</v>
      </c>
      <c r="G162" s="14">
        <v>14.870900000000001</v>
      </c>
      <c r="H162" s="14">
        <v>0.24879999999999999</v>
      </c>
      <c r="I162" s="14">
        <v>44.148200000000003</v>
      </c>
      <c r="J162" s="18">
        <v>0.19789999999999999</v>
      </c>
      <c r="K162" s="18">
        <v>0.1988</v>
      </c>
      <c r="L162" s="18">
        <v>1.5599999999999999E-2</v>
      </c>
      <c r="M162" s="14">
        <v>99.209900000000005</v>
      </c>
      <c r="N162" t="s">
        <v>163</v>
      </c>
      <c r="O162">
        <v>295.06</v>
      </c>
      <c r="P162" s="20">
        <v>43679.584444444445</v>
      </c>
      <c r="Q162" s="23">
        <f t="shared" si="2"/>
        <v>84.098425356737593</v>
      </c>
    </row>
    <row r="163" spans="1:17" x14ac:dyDescent="0.25">
      <c r="A163" t="s">
        <v>181</v>
      </c>
      <c r="B163" s="2" t="s">
        <v>51</v>
      </c>
      <c r="C163" s="2" t="s">
        <v>52</v>
      </c>
      <c r="D163" s="14">
        <v>38.8384</v>
      </c>
      <c r="E163" s="14">
        <v>2.2000000000000001E-3</v>
      </c>
      <c r="F163" s="18">
        <v>2.7900000000000001E-2</v>
      </c>
      <c r="G163" s="14">
        <v>17.142499999999998</v>
      </c>
      <c r="H163" s="14">
        <v>0.2787</v>
      </c>
      <c r="I163" s="14">
        <v>42.044499999999999</v>
      </c>
      <c r="J163" s="18">
        <v>0.2107</v>
      </c>
      <c r="K163" s="18">
        <v>0.17180000000000001</v>
      </c>
      <c r="L163" s="18">
        <v>1.5699999999999999E-2</v>
      </c>
      <c r="M163" s="14">
        <v>98.734499999999997</v>
      </c>
      <c r="N163" t="s">
        <v>163</v>
      </c>
      <c r="O163">
        <v>314.73</v>
      </c>
      <c r="P163" s="20">
        <v>43679.58861111111</v>
      </c>
      <c r="Q163" s="23">
        <f t="shared" si="2"/>
        <v>81.375429166354948</v>
      </c>
    </row>
    <row r="164" spans="1:17" x14ac:dyDescent="0.25">
      <c r="A164" t="s">
        <v>182</v>
      </c>
      <c r="B164" s="2" t="s">
        <v>51</v>
      </c>
      <c r="C164" s="2" t="s">
        <v>52</v>
      </c>
      <c r="D164" s="14">
        <v>37.085799999999999</v>
      </c>
      <c r="E164" s="14">
        <v>1.55E-2</v>
      </c>
      <c r="F164" s="18">
        <v>3.2099999999999997E-2</v>
      </c>
      <c r="G164" s="14">
        <v>27.170200000000001</v>
      </c>
      <c r="H164" s="14">
        <v>0.41760000000000003</v>
      </c>
      <c r="I164" s="14">
        <v>34.6355</v>
      </c>
      <c r="J164" s="18">
        <v>0.22700000000000001</v>
      </c>
      <c r="K164" s="18">
        <v>0.1089</v>
      </c>
      <c r="L164" s="18">
        <v>1.7500000000000002E-2</v>
      </c>
      <c r="M164" s="14">
        <v>99.710800000000006</v>
      </c>
      <c r="N164" t="s">
        <v>163</v>
      </c>
      <c r="O164">
        <v>334.4</v>
      </c>
      <c r="P164" s="20">
        <v>43679.592777777776</v>
      </c>
      <c r="Q164" s="23">
        <f t="shared" si="2"/>
        <v>69.427501794360623</v>
      </c>
    </row>
    <row r="165" spans="1:17" x14ac:dyDescent="0.25">
      <c r="A165" t="s">
        <v>183</v>
      </c>
    </row>
    <row r="166" spans="1:17" x14ac:dyDescent="0.25">
      <c r="B166" s="2" t="s">
        <v>51</v>
      </c>
      <c r="C166" s="2" t="s">
        <v>52</v>
      </c>
      <c r="D166" s="14">
        <v>40.251399999999997</v>
      </c>
      <c r="E166" s="14">
        <v>9.5999999999999992E-3</v>
      </c>
      <c r="F166" s="18">
        <v>2.8799999999999999E-2</v>
      </c>
      <c r="G166" s="14">
        <v>16.088799999999999</v>
      </c>
      <c r="H166" s="14">
        <v>0.24149999999999999</v>
      </c>
      <c r="I166" s="14">
        <v>44.507399999999997</v>
      </c>
      <c r="J166" s="18">
        <v>0.2555</v>
      </c>
      <c r="K166" s="18">
        <v>0.23499999999999999</v>
      </c>
      <c r="L166" s="18">
        <v>1.0999999999999999E-2</v>
      </c>
      <c r="M166" s="14">
        <v>101.6318</v>
      </c>
      <c r="N166" t="s">
        <v>186</v>
      </c>
      <c r="O166" t="s">
        <v>27</v>
      </c>
      <c r="P166" s="20">
        <v>43546.521122685182</v>
      </c>
      <c r="Q166" s="23">
        <f t="shared" si="2"/>
        <v>83.131222448993952</v>
      </c>
    </row>
    <row r="167" spans="1:17" x14ac:dyDescent="0.25">
      <c r="B167" s="2" t="s">
        <v>51</v>
      </c>
      <c r="C167" s="2" t="s">
        <v>52</v>
      </c>
      <c r="D167" s="14">
        <v>37.321800000000003</v>
      </c>
      <c r="E167" s="14">
        <v>1.14E-2</v>
      </c>
      <c r="F167" s="18">
        <v>3.95E-2</v>
      </c>
      <c r="G167" s="14">
        <v>20.474</v>
      </c>
      <c r="H167" s="14">
        <v>0.3352</v>
      </c>
      <c r="I167" s="14">
        <v>40.5747</v>
      </c>
      <c r="J167" s="18">
        <v>0.19500000000000001</v>
      </c>
      <c r="K167" s="14">
        <v>0.15590000000000001</v>
      </c>
      <c r="L167" s="18">
        <v>0</v>
      </c>
      <c r="M167">
        <v>99.205500000000001</v>
      </c>
      <c r="N167" t="s">
        <v>424</v>
      </c>
      <c r="O167" t="s">
        <v>28</v>
      </c>
      <c r="P167" s="20">
        <v>43546.531724537039</v>
      </c>
      <c r="Q167" s="23">
        <f t="shared" si="2"/>
        <v>77.926921120539788</v>
      </c>
    </row>
    <row r="168" spans="1:17" x14ac:dyDescent="0.25">
      <c r="A168" t="s">
        <v>82</v>
      </c>
      <c r="B168" s="2" t="s">
        <v>51</v>
      </c>
      <c r="C168" s="2" t="s">
        <v>52</v>
      </c>
      <c r="D168" s="14">
        <v>37.4861</v>
      </c>
      <c r="E168" s="14">
        <v>1.04E-2</v>
      </c>
      <c r="F168" s="18">
        <v>2.4400000000000002E-2</v>
      </c>
      <c r="G168" s="14">
        <v>27.991599999999998</v>
      </c>
      <c r="H168" s="14">
        <v>0.44929999999999998</v>
      </c>
      <c r="I168" s="14">
        <v>34.871600000000001</v>
      </c>
      <c r="J168" s="18">
        <v>0.2235</v>
      </c>
      <c r="K168" s="18">
        <v>9.69E-2</v>
      </c>
      <c r="L168" s="18">
        <v>1.09E-2</v>
      </c>
      <c r="M168" s="14">
        <v>101.1644</v>
      </c>
      <c r="N168" t="s">
        <v>187</v>
      </c>
      <c r="O168" t="s">
        <v>28</v>
      </c>
      <c r="P168" s="20">
        <v>43546.563634259262</v>
      </c>
      <c r="Q168" s="23">
        <f t="shared" si="2"/>
        <v>68.937352629501405</v>
      </c>
    </row>
    <row r="169" spans="1:17" x14ac:dyDescent="0.25">
      <c r="A169" t="s">
        <v>150</v>
      </c>
    </row>
    <row r="170" spans="1:17" x14ac:dyDescent="0.25">
      <c r="A170" t="s">
        <v>122</v>
      </c>
      <c r="B170" s="2" t="s">
        <v>51</v>
      </c>
      <c r="C170" s="2" t="s">
        <v>52</v>
      </c>
      <c r="D170" s="14">
        <v>39.454700000000003</v>
      </c>
      <c r="E170" s="14">
        <v>1.7999999999999999E-2</v>
      </c>
      <c r="F170" s="18">
        <v>2.5700000000000001E-2</v>
      </c>
      <c r="G170" s="14">
        <v>18.3751</v>
      </c>
      <c r="H170" s="14">
        <v>0.28860000000000002</v>
      </c>
      <c r="I170" s="14">
        <v>42.729399999999998</v>
      </c>
      <c r="J170" s="18">
        <v>0.19869999999999999</v>
      </c>
      <c r="K170" s="18">
        <v>0.1646</v>
      </c>
      <c r="L170" s="18">
        <v>1.3899999999999999E-2</v>
      </c>
      <c r="M170" s="14">
        <v>101.2787</v>
      </c>
      <c r="N170" t="s">
        <v>188</v>
      </c>
      <c r="O170" t="s">
        <v>258</v>
      </c>
      <c r="P170" s="20">
        <v>43546.574270833335</v>
      </c>
      <c r="Q170" s="23">
        <f t="shared" si="2"/>
        <v>80.554441406382566</v>
      </c>
    </row>
    <row r="171" spans="1:17" x14ac:dyDescent="0.25">
      <c r="A171" t="s">
        <v>125</v>
      </c>
    </row>
    <row r="172" spans="1:17" x14ac:dyDescent="0.25">
      <c r="A172" t="s">
        <v>98</v>
      </c>
      <c r="B172" s="5" t="s">
        <v>54</v>
      </c>
    </row>
    <row r="173" spans="1:17" s="1" customFormat="1" x14ac:dyDescent="0.25">
      <c r="A173" s="1" t="s">
        <v>99</v>
      </c>
      <c r="B173" s="2" t="s">
        <v>54</v>
      </c>
      <c r="C173" s="2" t="s">
        <v>379</v>
      </c>
      <c r="D173" s="14">
        <v>39.671199999999999</v>
      </c>
      <c r="E173" s="14">
        <v>9.1999999999999998E-3</v>
      </c>
      <c r="F173" s="18">
        <v>3.5700000000000003E-2</v>
      </c>
      <c r="G173" s="14">
        <v>14.910600000000001</v>
      </c>
      <c r="H173" s="14">
        <v>0.22720000000000001</v>
      </c>
      <c r="I173" s="14">
        <v>45.420099999999998</v>
      </c>
      <c r="J173" s="18">
        <v>0.24410000000000001</v>
      </c>
      <c r="K173" s="18">
        <v>9.9500000000000005E-2</v>
      </c>
      <c r="L173" s="18">
        <v>8.5699999999999998E-2</v>
      </c>
      <c r="M173" s="14">
        <v>100.7038</v>
      </c>
      <c r="N173" t="s">
        <v>208</v>
      </c>
      <c r="O173">
        <v>0</v>
      </c>
      <c r="P173" s="20">
        <v>43594.567916666667</v>
      </c>
      <c r="Q173" s="23">
        <f t="shared" si="2"/>
        <v>84.439586076918403</v>
      </c>
    </row>
    <row r="174" spans="1:17" s="1" customFormat="1" x14ac:dyDescent="0.25">
      <c r="A174" s="1" t="s">
        <v>100</v>
      </c>
      <c r="B174" s="2" t="s">
        <v>54</v>
      </c>
      <c r="C174" s="2" t="s">
        <v>379</v>
      </c>
      <c r="D174" s="14">
        <v>40.1387</v>
      </c>
      <c r="E174" s="14">
        <v>1.37E-2</v>
      </c>
      <c r="F174" s="18">
        <v>4.1700000000000001E-2</v>
      </c>
      <c r="G174" s="14">
        <v>14.7942</v>
      </c>
      <c r="H174" s="14">
        <v>0.23139999999999999</v>
      </c>
      <c r="I174" s="14">
        <v>45.591900000000003</v>
      </c>
      <c r="J174" s="18">
        <v>0.24510000000000001</v>
      </c>
      <c r="K174" s="18">
        <v>0.10879999999999999</v>
      </c>
      <c r="L174" s="18">
        <v>7.3700000000000002E-2</v>
      </c>
      <c r="M174" s="14">
        <v>101.24120000000001</v>
      </c>
      <c r="N174" t="s">
        <v>208</v>
      </c>
      <c r="O174">
        <v>9.43</v>
      </c>
      <c r="P174" s="20">
        <v>43594.57234953704</v>
      </c>
      <c r="Q174" s="23">
        <f t="shared" si="2"/>
        <v>84.591554815166646</v>
      </c>
    </row>
    <row r="175" spans="1:17" s="1" customFormat="1" x14ac:dyDescent="0.25">
      <c r="A175" s="1" t="s">
        <v>101</v>
      </c>
      <c r="B175" s="2" t="s">
        <v>54</v>
      </c>
      <c r="C175" s="2" t="s">
        <v>379</v>
      </c>
      <c r="D175" s="14">
        <v>39.548699999999997</v>
      </c>
      <c r="E175" s="14">
        <v>9.7999999999999997E-3</v>
      </c>
      <c r="F175" s="18">
        <v>3.78E-2</v>
      </c>
      <c r="G175" s="14">
        <v>14.803100000000001</v>
      </c>
      <c r="H175" s="14">
        <v>0.2152</v>
      </c>
      <c r="I175" s="14">
        <v>45.296500000000002</v>
      </c>
      <c r="J175" s="18">
        <v>0.24490000000000001</v>
      </c>
      <c r="K175" s="18">
        <v>9.1600000000000001E-2</v>
      </c>
      <c r="L175" s="18">
        <v>0.11219999999999999</v>
      </c>
      <c r="M175" s="14">
        <v>100.3661</v>
      </c>
      <c r="N175" t="s">
        <v>208</v>
      </c>
      <c r="O175">
        <v>18.87</v>
      </c>
      <c r="P175" s="20">
        <v>43594.576770833337</v>
      </c>
      <c r="Q175" s="23">
        <f t="shared" si="2"/>
        <v>84.498761852906583</v>
      </c>
    </row>
    <row r="176" spans="1:17" x14ac:dyDescent="0.25">
      <c r="B176" s="2" t="s">
        <v>54</v>
      </c>
      <c r="C176" s="2" t="s">
        <v>379</v>
      </c>
      <c r="D176" s="14">
        <v>39.3932</v>
      </c>
      <c r="E176" s="14">
        <v>1.4E-2</v>
      </c>
      <c r="F176" s="18">
        <v>4.1599999999999998E-2</v>
      </c>
      <c r="G176" s="14">
        <v>14.942</v>
      </c>
      <c r="H176" s="14">
        <v>0.24640000000000001</v>
      </c>
      <c r="I176" s="14">
        <v>45.195700000000002</v>
      </c>
      <c r="J176" s="18">
        <v>0.245</v>
      </c>
      <c r="K176" s="18">
        <v>9.8000000000000004E-2</v>
      </c>
      <c r="L176" s="18">
        <v>0.1227</v>
      </c>
      <c r="M176" s="14">
        <v>100.3069</v>
      </c>
      <c r="N176" t="s">
        <v>208</v>
      </c>
      <c r="O176">
        <v>28.3</v>
      </c>
      <c r="P176" s="20">
        <v>43594.581180555557</v>
      </c>
      <c r="Q176" s="23">
        <f t="shared" si="2"/>
        <v>84.346644729209729</v>
      </c>
    </row>
    <row r="177" spans="1:17" x14ac:dyDescent="0.25">
      <c r="A177" t="s">
        <v>155</v>
      </c>
      <c r="B177" s="2" t="s">
        <v>54</v>
      </c>
      <c r="C177" s="2" t="s">
        <v>379</v>
      </c>
      <c r="D177" s="14">
        <v>39.8416</v>
      </c>
      <c r="E177" s="14">
        <v>1.5800000000000002E-2</v>
      </c>
      <c r="F177" s="18">
        <v>4.3900000000000002E-2</v>
      </c>
      <c r="G177" s="14">
        <v>14.6729</v>
      </c>
      <c r="H177" s="14">
        <v>0.23119999999999999</v>
      </c>
      <c r="I177" s="14">
        <v>45.041499999999999</v>
      </c>
      <c r="J177" s="18">
        <v>0.25969999999999999</v>
      </c>
      <c r="K177" s="18">
        <v>0.1085</v>
      </c>
      <c r="L177" s="18">
        <v>8.5800000000000001E-2</v>
      </c>
      <c r="M177" s="14">
        <v>100.30710000000001</v>
      </c>
      <c r="N177" t="s">
        <v>208</v>
      </c>
      <c r="O177">
        <v>37.74</v>
      </c>
      <c r="P177" s="20">
        <v>43594.585601851853</v>
      </c>
      <c r="Q177" s="23">
        <f t="shared" si="2"/>
        <v>84.540485043111261</v>
      </c>
    </row>
    <row r="178" spans="1:17" x14ac:dyDescent="0.25">
      <c r="A178" t="s">
        <v>12</v>
      </c>
      <c r="B178" s="2" t="s">
        <v>54</v>
      </c>
      <c r="C178" s="2" t="s">
        <v>379</v>
      </c>
      <c r="D178" s="14">
        <v>39.363500000000002</v>
      </c>
      <c r="E178" s="14">
        <v>2.53E-2</v>
      </c>
      <c r="F178" s="18">
        <v>5.1200000000000002E-2</v>
      </c>
      <c r="G178" s="14">
        <v>16.451899999999998</v>
      </c>
      <c r="H178" s="14">
        <v>0.26490000000000002</v>
      </c>
      <c r="I178" s="14">
        <v>43.678699999999999</v>
      </c>
      <c r="J178" s="18">
        <v>0.34820000000000001</v>
      </c>
      <c r="K178" s="18">
        <v>8.1500000000000003E-2</v>
      </c>
      <c r="L178" s="18">
        <v>5.79E-2</v>
      </c>
      <c r="M178" s="14">
        <v>100.3319</v>
      </c>
      <c r="N178" t="s">
        <v>208</v>
      </c>
      <c r="O178">
        <v>47.17</v>
      </c>
      <c r="P178" s="20">
        <v>43594.589988425927</v>
      </c>
      <c r="Q178" s="23">
        <f t="shared" si="2"/>
        <v>82.546814934971152</v>
      </c>
    </row>
    <row r="179" spans="1:17" x14ac:dyDescent="0.25">
      <c r="A179" t="s">
        <v>132</v>
      </c>
    </row>
    <row r="180" spans="1:17" x14ac:dyDescent="0.25">
      <c r="A180" t="s">
        <v>159</v>
      </c>
      <c r="B180" s="2" t="s">
        <v>54</v>
      </c>
      <c r="C180" s="2" t="s">
        <v>379</v>
      </c>
      <c r="D180" s="14">
        <v>40.423699999999997</v>
      </c>
      <c r="E180" s="14">
        <v>1.1299999999999999E-2</v>
      </c>
      <c r="F180" s="18">
        <v>4.4699999999999997E-2</v>
      </c>
      <c r="G180" s="14">
        <v>13.8415</v>
      </c>
      <c r="H180" s="14">
        <v>0.20430000000000001</v>
      </c>
      <c r="I180" s="14">
        <v>46.424199999999999</v>
      </c>
      <c r="J180" s="18">
        <v>0.25169999999999998</v>
      </c>
      <c r="K180" s="18">
        <v>0.13239999999999999</v>
      </c>
      <c r="L180" s="18">
        <v>0.1169</v>
      </c>
      <c r="M180" s="14">
        <v>101.4551</v>
      </c>
      <c r="N180" t="s">
        <v>214</v>
      </c>
      <c r="O180">
        <v>0</v>
      </c>
      <c r="P180" s="20">
        <v>43594.594444444447</v>
      </c>
      <c r="Q180" s="23">
        <f t="shared" si="2"/>
        <v>85.662950819939468</v>
      </c>
    </row>
    <row r="181" spans="1:17" x14ac:dyDescent="0.25">
      <c r="A181" t="s">
        <v>161</v>
      </c>
      <c r="B181" s="2" t="s">
        <v>54</v>
      </c>
      <c r="C181" s="2" t="s">
        <v>379</v>
      </c>
      <c r="D181" s="14">
        <v>39.403300000000002</v>
      </c>
      <c r="E181" s="14">
        <v>2.5499999999999998E-2</v>
      </c>
      <c r="F181" s="18">
        <v>4.36E-2</v>
      </c>
      <c r="G181" s="14">
        <v>13.8933</v>
      </c>
      <c r="H181" s="14">
        <v>0.21279999999999999</v>
      </c>
      <c r="I181" s="14">
        <v>45.328899999999997</v>
      </c>
      <c r="J181" s="18">
        <v>0.25819999999999999</v>
      </c>
      <c r="K181" s="18">
        <v>0.12809999999999999</v>
      </c>
      <c r="L181" s="18">
        <v>0.14829999999999999</v>
      </c>
      <c r="M181" s="14">
        <v>99.449200000000005</v>
      </c>
      <c r="N181" t="s">
        <v>214</v>
      </c>
      <c r="O181">
        <v>10.029999999999999</v>
      </c>
      <c r="P181" s="20">
        <v>43594.59883101852</v>
      </c>
      <c r="Q181" s="23">
        <f t="shared" si="2"/>
        <v>85.320489095187739</v>
      </c>
    </row>
    <row r="182" spans="1:17" x14ac:dyDescent="0.25">
      <c r="B182" s="2" t="s">
        <v>54</v>
      </c>
      <c r="C182" s="2" t="s">
        <v>379</v>
      </c>
      <c r="D182" s="14">
        <v>39.745100000000001</v>
      </c>
      <c r="E182" s="14">
        <v>2.75E-2</v>
      </c>
      <c r="F182" s="18">
        <v>3.5900000000000001E-2</v>
      </c>
      <c r="G182" s="14">
        <v>15.286799999999999</v>
      </c>
      <c r="H182" s="14">
        <v>0.25259999999999999</v>
      </c>
      <c r="I182" s="14">
        <v>45.2348</v>
      </c>
      <c r="J182" s="18">
        <v>0.27650000000000002</v>
      </c>
      <c r="K182" s="18">
        <v>8.3199999999999996E-2</v>
      </c>
      <c r="L182" s="18">
        <v>8.2500000000000004E-2</v>
      </c>
      <c r="M182" s="14">
        <v>101.0282</v>
      </c>
      <c r="N182" t="s">
        <v>214</v>
      </c>
      <c r="O182">
        <v>20.059999999999999</v>
      </c>
      <c r="P182" s="20">
        <v>43594.603217592594</v>
      </c>
      <c r="Q182" s="23">
        <f t="shared" si="2"/>
        <v>84.054661945260321</v>
      </c>
    </row>
    <row r="183" spans="1:17" x14ac:dyDescent="0.25">
      <c r="A183" t="s">
        <v>71</v>
      </c>
      <c r="B183" s="2" t="s">
        <v>54</v>
      </c>
      <c r="C183" s="2" t="s">
        <v>379</v>
      </c>
      <c r="D183" s="14">
        <v>37.383099999999999</v>
      </c>
      <c r="E183" s="14">
        <v>4.3999999999999997E-2</v>
      </c>
      <c r="F183" s="18">
        <v>5.2600000000000001E-2</v>
      </c>
      <c r="G183" s="14">
        <v>25.123699999999999</v>
      </c>
      <c r="H183" s="14">
        <v>0.4294</v>
      </c>
      <c r="I183" s="14">
        <v>35.719099999999997</v>
      </c>
      <c r="J183" s="18">
        <v>0.4093</v>
      </c>
      <c r="K183" s="18">
        <v>3.5999999999999997E-2</v>
      </c>
      <c r="L183" s="18">
        <v>0.1754</v>
      </c>
      <c r="M183" s="14">
        <v>99.391199999999998</v>
      </c>
      <c r="N183" t="s">
        <v>214</v>
      </c>
      <c r="O183">
        <v>30.08</v>
      </c>
      <c r="P183" s="20">
        <v>43594.607662037037</v>
      </c>
      <c r="Q183" s="23">
        <f t="shared" si="2"/>
        <v>71.693279610814287</v>
      </c>
    </row>
    <row r="184" spans="1:17" x14ac:dyDescent="0.25">
      <c r="A184" t="s">
        <v>73</v>
      </c>
    </row>
    <row r="185" spans="1:17" x14ac:dyDescent="0.25">
      <c r="A185" t="s">
        <v>74</v>
      </c>
      <c r="B185" s="5" t="s">
        <v>242</v>
      </c>
    </row>
    <row r="186" spans="1:17" x14ac:dyDescent="0.25">
      <c r="A186" t="s">
        <v>75</v>
      </c>
      <c r="B186" s="2" t="s">
        <v>242</v>
      </c>
      <c r="C186" s="2" t="s">
        <v>60</v>
      </c>
      <c r="D186" s="14">
        <v>38.627400000000002</v>
      </c>
      <c r="E186" s="14">
        <v>3.7460000000000002E-3</v>
      </c>
      <c r="F186" s="18">
        <v>2.0761000000000002E-2</v>
      </c>
      <c r="G186" s="14">
        <v>19.226700000000001</v>
      </c>
      <c r="H186" s="14">
        <v>0.30571799999999999</v>
      </c>
      <c r="I186" s="14">
        <v>42.476500000000001</v>
      </c>
      <c r="J186" s="18">
        <v>0.203014</v>
      </c>
      <c r="K186" s="18">
        <v>3.3713E-2</v>
      </c>
      <c r="L186" s="18">
        <v>0</v>
      </c>
      <c r="M186" s="14">
        <v>100.89700000000001</v>
      </c>
      <c r="N186" t="s">
        <v>253</v>
      </c>
      <c r="O186" t="s">
        <v>27</v>
      </c>
      <c r="P186" s="20">
        <v>43131.001331018502</v>
      </c>
      <c r="Q186" s="23">
        <f t="shared" si="2"/>
        <v>79.739225060097809</v>
      </c>
    </row>
    <row r="187" spans="1:17" x14ac:dyDescent="0.25">
      <c r="A187" t="s">
        <v>76</v>
      </c>
      <c r="B187" s="2" t="s">
        <v>242</v>
      </c>
      <c r="C187" s="2" t="s">
        <v>60</v>
      </c>
      <c r="D187" s="14">
        <v>36.602400000000003</v>
      </c>
      <c r="E187" s="14">
        <v>1.8495999999999999E-2</v>
      </c>
      <c r="F187" s="18">
        <v>3.0238000000000001E-2</v>
      </c>
      <c r="G187" s="14">
        <v>28.303899999999999</v>
      </c>
      <c r="H187" s="14">
        <v>0.487875</v>
      </c>
      <c r="I187" s="14">
        <v>34.636699999999998</v>
      </c>
      <c r="J187" s="18">
        <v>0.29288199999999998</v>
      </c>
      <c r="K187" s="18">
        <v>2.5818000000000001E-2</v>
      </c>
      <c r="L187" s="18">
        <v>0</v>
      </c>
      <c r="M187" s="14">
        <v>100.386</v>
      </c>
      <c r="N187" t="s">
        <v>254</v>
      </c>
      <c r="O187" t="s">
        <v>28</v>
      </c>
      <c r="P187" s="20">
        <v>43131.004155092603</v>
      </c>
      <c r="Q187" s="23">
        <f t="shared" si="2"/>
        <v>68.553742911682704</v>
      </c>
    </row>
    <row r="188" spans="1:17" x14ac:dyDescent="0.25">
      <c r="A188" t="s">
        <v>77</v>
      </c>
      <c r="P188" s="20"/>
    </row>
    <row r="189" spans="1:17" x14ac:dyDescent="0.25">
      <c r="A189" t="s">
        <v>78</v>
      </c>
      <c r="B189" s="2" t="s">
        <v>242</v>
      </c>
      <c r="C189" s="2" t="s">
        <v>60</v>
      </c>
      <c r="D189" s="14">
        <v>38.485300000000002</v>
      </c>
      <c r="E189" s="14">
        <v>2.9899999999999999E-2</v>
      </c>
      <c r="F189" s="18">
        <v>3.3387E-2</v>
      </c>
      <c r="G189" s="14">
        <v>20.710799999999999</v>
      </c>
      <c r="H189" s="14">
        <v>0.32691399999999998</v>
      </c>
      <c r="I189" s="14">
        <v>41.031300000000002</v>
      </c>
      <c r="J189" s="18">
        <v>0.222667</v>
      </c>
      <c r="K189" s="18">
        <v>5.0011E-2</v>
      </c>
      <c r="L189" s="18">
        <v>0</v>
      </c>
      <c r="M189" s="14">
        <v>100.89100000000001</v>
      </c>
      <c r="N189" t="s">
        <v>255</v>
      </c>
      <c r="O189" t="s">
        <v>27</v>
      </c>
      <c r="P189" s="20">
        <v>43131.012731481504</v>
      </c>
      <c r="Q189" s="23">
        <f t="shared" si="2"/>
        <v>77.921604828657493</v>
      </c>
    </row>
    <row r="190" spans="1:17" x14ac:dyDescent="0.25">
      <c r="A190" t="s">
        <v>79</v>
      </c>
      <c r="B190" s="2" t="s">
        <v>242</v>
      </c>
      <c r="C190" s="2" t="s">
        <v>60</v>
      </c>
      <c r="D190" s="14">
        <v>36.3508</v>
      </c>
      <c r="E190" s="14">
        <v>4.7421999999999999E-2</v>
      </c>
      <c r="F190" s="18">
        <v>1.2007E-2</v>
      </c>
      <c r="G190" s="14">
        <v>31.875900000000001</v>
      </c>
      <c r="H190" s="14">
        <v>0.555199</v>
      </c>
      <c r="I190" s="14">
        <v>31.402799999999999</v>
      </c>
      <c r="J190" s="18">
        <v>0.34845799999999999</v>
      </c>
      <c r="K190" s="18">
        <v>2.3307000000000001E-2</v>
      </c>
      <c r="L190" s="18">
        <v>0</v>
      </c>
      <c r="M190" s="14">
        <v>100.60899999999999</v>
      </c>
      <c r="N190" t="s">
        <v>256</v>
      </c>
      <c r="O190" t="s">
        <v>28</v>
      </c>
      <c r="P190" s="20">
        <v>43131.015520833302</v>
      </c>
      <c r="Q190" s="23">
        <f t="shared" si="2"/>
        <v>63.702400910193766</v>
      </c>
    </row>
    <row r="191" spans="1:17" x14ac:dyDescent="0.25">
      <c r="A191" t="s">
        <v>80</v>
      </c>
      <c r="P191" s="20"/>
    </row>
    <row r="192" spans="1:17" x14ac:dyDescent="0.25">
      <c r="A192" t="s">
        <v>81</v>
      </c>
      <c r="B192" s="2" t="s">
        <v>242</v>
      </c>
      <c r="C192" s="2" t="s">
        <v>60</v>
      </c>
      <c r="D192" s="14">
        <v>38.186799999999998</v>
      </c>
      <c r="E192" s="14">
        <v>-2.4549999999999999E-2</v>
      </c>
      <c r="F192" s="18">
        <v>2.3036000000000001E-2</v>
      </c>
      <c r="G192" s="14">
        <v>20.498000000000001</v>
      </c>
      <c r="H192" s="14">
        <v>0.32700600000000002</v>
      </c>
      <c r="I192" s="14">
        <v>41.251600000000003</v>
      </c>
      <c r="J192" s="18">
        <v>0.20557600000000001</v>
      </c>
      <c r="K192" s="18">
        <v>5.6509999999999998E-2</v>
      </c>
      <c r="L192" s="18">
        <v>0</v>
      </c>
      <c r="M192" s="14">
        <v>100.527</v>
      </c>
      <c r="N192" t="s">
        <v>255</v>
      </c>
      <c r="O192" t="s">
        <v>27</v>
      </c>
      <c r="P192" s="20">
        <v>43131.0183680556</v>
      </c>
      <c r="Q192" s="23">
        <f t="shared" si="2"/>
        <v>78.19022560489735</v>
      </c>
    </row>
    <row r="193" spans="1:17" x14ac:dyDescent="0.25">
      <c r="A193" t="s">
        <v>164</v>
      </c>
      <c r="B193" s="2" t="s">
        <v>242</v>
      </c>
      <c r="C193" s="2" t="s">
        <v>60</v>
      </c>
      <c r="D193" s="14">
        <v>33.400700000000001</v>
      </c>
      <c r="E193" s="14">
        <v>0.120909</v>
      </c>
      <c r="F193" s="18">
        <v>0.13042500000000001</v>
      </c>
      <c r="G193" s="14">
        <v>40.055100000000003</v>
      </c>
      <c r="H193" s="14">
        <v>0.72312399999999999</v>
      </c>
      <c r="I193" s="14">
        <v>26.063400000000001</v>
      </c>
      <c r="J193" s="18">
        <v>0.36981399999999998</v>
      </c>
      <c r="K193" s="18">
        <v>1.7756000000000001E-2</v>
      </c>
      <c r="L193" s="18">
        <v>0</v>
      </c>
      <c r="M193" s="14">
        <v>100.9</v>
      </c>
      <c r="N193" t="s">
        <v>256</v>
      </c>
      <c r="O193" t="s">
        <v>28</v>
      </c>
      <c r="P193" s="20">
        <v>43131.021238425899</v>
      </c>
      <c r="Q193" s="23">
        <f t="shared" si="2"/>
        <v>53.685798310332864</v>
      </c>
    </row>
    <row r="194" spans="1:17" s="1" customFormat="1" x14ac:dyDescent="0.25">
      <c r="A194" s="1" t="s">
        <v>165</v>
      </c>
      <c r="B194" s="2"/>
      <c r="C194" s="2"/>
      <c r="D194" s="14"/>
      <c r="E194" s="14"/>
      <c r="F194" s="18"/>
      <c r="G194" s="14"/>
      <c r="H194" s="14"/>
      <c r="I194" s="14"/>
      <c r="J194" s="18"/>
      <c r="K194" s="18"/>
      <c r="L194" s="18"/>
      <c r="M194" s="14"/>
      <c r="N194"/>
      <c r="O194"/>
      <c r="P194" s="27"/>
      <c r="Q194" s="23"/>
    </row>
    <row r="195" spans="1:17" s="1" customFormat="1" x14ac:dyDescent="0.25">
      <c r="A195" s="1" t="s">
        <v>166</v>
      </c>
      <c r="B195" s="2" t="s">
        <v>242</v>
      </c>
      <c r="C195" s="2" t="s">
        <v>60</v>
      </c>
      <c r="D195" s="14">
        <v>37.9559</v>
      </c>
      <c r="E195" s="14">
        <v>2.9613E-2</v>
      </c>
      <c r="F195" s="18">
        <v>2.2294000000000001E-2</v>
      </c>
      <c r="G195" s="14">
        <v>22.869499999999999</v>
      </c>
      <c r="H195" s="14">
        <v>0.366643</v>
      </c>
      <c r="I195" s="14">
        <v>39.3765</v>
      </c>
      <c r="J195" s="18">
        <v>0.22047</v>
      </c>
      <c r="K195" s="18">
        <v>4.0953999999999997E-2</v>
      </c>
      <c r="L195" s="18">
        <v>0</v>
      </c>
      <c r="M195" s="14">
        <v>100.869</v>
      </c>
      <c r="N195" t="s">
        <v>236</v>
      </c>
      <c r="O195" t="s">
        <v>27</v>
      </c>
      <c r="P195" s="28">
        <v>43131.055011574099</v>
      </c>
      <c r="Q195" s="23">
        <f t="shared" si="2"/>
        <v>75.413501598652431</v>
      </c>
    </row>
    <row r="196" spans="1:17" x14ac:dyDescent="0.25">
      <c r="A196" t="s">
        <v>168</v>
      </c>
      <c r="P196" s="20"/>
    </row>
    <row r="197" spans="1:17" x14ac:dyDescent="0.25">
      <c r="A197" t="s">
        <v>169</v>
      </c>
      <c r="B197" s="2" t="s">
        <v>242</v>
      </c>
      <c r="C197" s="2" t="s">
        <v>60</v>
      </c>
      <c r="D197" s="14">
        <v>38.3626</v>
      </c>
      <c r="E197" s="14">
        <v>1.8908999999999999E-2</v>
      </c>
      <c r="F197" s="18">
        <v>2.7244999999999998E-2</v>
      </c>
      <c r="G197" s="14">
        <v>19.808299999999999</v>
      </c>
      <c r="H197" s="14">
        <v>0.31972899999999999</v>
      </c>
      <c r="I197" s="14">
        <v>41.898800000000001</v>
      </c>
      <c r="J197" s="18">
        <v>0.209064</v>
      </c>
      <c r="K197" s="18">
        <v>5.8312999999999997E-2</v>
      </c>
      <c r="L197" s="18">
        <v>0</v>
      </c>
      <c r="M197" s="14">
        <v>100.7</v>
      </c>
      <c r="N197" t="s">
        <v>237</v>
      </c>
      <c r="O197" t="s">
        <v>27</v>
      </c>
      <c r="P197" s="20">
        <v>43131.060717592598</v>
      </c>
      <c r="Q197" s="23">
        <f t="shared" ref="Q197:Q259" si="3">(I197/40.3044)/((I197/40.3044)+(G197/71.8))*100</f>
        <v>79.027436017745529</v>
      </c>
    </row>
    <row r="198" spans="1:17" x14ac:dyDescent="0.25">
      <c r="A198" t="s">
        <v>170</v>
      </c>
      <c r="B198" s="2" t="s">
        <v>242</v>
      </c>
      <c r="C198" s="2" t="s">
        <v>60</v>
      </c>
      <c r="D198" s="14">
        <v>36.154800000000002</v>
      </c>
      <c r="E198" s="14">
        <v>6.5209000000000003E-2</v>
      </c>
      <c r="F198" s="18">
        <v>0.72383200000000003</v>
      </c>
      <c r="G198" s="14">
        <v>33.504800000000003</v>
      </c>
      <c r="H198" s="14">
        <v>0.59779000000000004</v>
      </c>
      <c r="I198" s="14">
        <v>27.4895</v>
      </c>
      <c r="J198" s="18">
        <v>0.65542400000000001</v>
      </c>
      <c r="K198" s="18">
        <v>2.2016999999999998E-2</v>
      </c>
      <c r="L198" s="18">
        <v>0</v>
      </c>
      <c r="M198" s="14">
        <v>99.289199999999994</v>
      </c>
      <c r="N198" t="s">
        <v>238</v>
      </c>
      <c r="O198" t="s">
        <v>28</v>
      </c>
      <c r="P198" s="20">
        <v>43131.063530092601</v>
      </c>
      <c r="Q198" s="23">
        <f t="shared" si="3"/>
        <v>59.376196681588787</v>
      </c>
    </row>
    <row r="199" spans="1:17" x14ac:dyDescent="0.25">
      <c r="A199" t="s">
        <v>171</v>
      </c>
      <c r="P199" s="20"/>
    </row>
    <row r="200" spans="1:17" x14ac:dyDescent="0.25">
      <c r="B200" s="2" t="s">
        <v>242</v>
      </c>
      <c r="C200" s="2" t="s">
        <v>60</v>
      </c>
      <c r="D200" s="14">
        <v>35.872799999999998</v>
      </c>
      <c r="E200" s="14">
        <v>3.8101999999999997E-2</v>
      </c>
      <c r="F200" s="18">
        <v>2.7931999999999998E-2</v>
      </c>
      <c r="G200" s="14">
        <v>32.208300000000001</v>
      </c>
      <c r="H200" s="14">
        <v>0.55401599999999995</v>
      </c>
      <c r="I200" s="14">
        <v>31.096699999999998</v>
      </c>
      <c r="J200" s="18">
        <v>0.34335900000000003</v>
      </c>
      <c r="K200" s="18">
        <v>1.6532999999999999E-2</v>
      </c>
      <c r="L200" s="18">
        <v>0</v>
      </c>
      <c r="M200" s="14">
        <v>100.173</v>
      </c>
      <c r="N200" t="s">
        <v>239</v>
      </c>
      <c r="O200" t="s">
        <v>27</v>
      </c>
      <c r="P200" s="20">
        <v>43131.083356481497</v>
      </c>
      <c r="Q200" s="23">
        <f t="shared" si="3"/>
        <v>63.234760847559926</v>
      </c>
    </row>
    <row r="201" spans="1:17" x14ac:dyDescent="0.25">
      <c r="A201" t="s">
        <v>82</v>
      </c>
      <c r="B201" s="2" t="s">
        <v>242</v>
      </c>
      <c r="C201" s="2" t="s">
        <v>60</v>
      </c>
      <c r="D201" s="14">
        <v>34.660499999999999</v>
      </c>
      <c r="E201" s="14">
        <v>6.7912E-2</v>
      </c>
      <c r="F201" s="18">
        <v>7.6799000000000006E-2</v>
      </c>
      <c r="G201" s="14">
        <v>39.789900000000003</v>
      </c>
      <c r="H201" s="14">
        <v>0.73985100000000004</v>
      </c>
      <c r="I201" s="14">
        <v>24.3459</v>
      </c>
      <c r="J201" s="18">
        <v>0.48506100000000002</v>
      </c>
      <c r="K201" s="18">
        <v>7.2480000000000001E-3</v>
      </c>
      <c r="L201" s="18">
        <v>0</v>
      </c>
      <c r="M201" s="14">
        <v>100.17700000000001</v>
      </c>
      <c r="N201" t="s">
        <v>240</v>
      </c>
      <c r="O201" t="s">
        <v>28</v>
      </c>
      <c r="P201" s="20">
        <v>43131.086215277799</v>
      </c>
      <c r="Q201" s="23">
        <f t="shared" si="3"/>
        <v>52.153022260070202</v>
      </c>
    </row>
    <row r="202" spans="1:17" x14ac:dyDescent="0.25">
      <c r="A202" t="s">
        <v>84</v>
      </c>
      <c r="B202" s="2" t="s">
        <v>242</v>
      </c>
      <c r="C202" s="2" t="s">
        <v>60</v>
      </c>
      <c r="D202" s="14">
        <v>38.6462</v>
      </c>
      <c r="E202" s="14">
        <v>2.6995000000000002E-2</v>
      </c>
      <c r="F202" s="18">
        <v>1.4604000000000001E-2</v>
      </c>
      <c r="G202" s="14">
        <v>20.328399999999998</v>
      </c>
      <c r="H202" s="14">
        <v>0.33876499999999998</v>
      </c>
      <c r="I202" s="14">
        <v>41.454099999999997</v>
      </c>
      <c r="J202" s="18">
        <v>0.20916199999999999</v>
      </c>
      <c r="K202" s="18">
        <v>6.2003999999999997E-2</v>
      </c>
      <c r="L202" s="18">
        <v>0</v>
      </c>
      <c r="M202" s="14">
        <v>101.07899999999999</v>
      </c>
      <c r="N202" t="s">
        <v>241</v>
      </c>
      <c r="O202" t="s">
        <v>27</v>
      </c>
      <c r="P202" s="20">
        <v>43131.089050925897</v>
      </c>
      <c r="Q202" s="23">
        <f t="shared" si="3"/>
        <v>78.41457842872488</v>
      </c>
    </row>
    <row r="204" spans="1:17" x14ac:dyDescent="0.25">
      <c r="A204" t="s">
        <v>123</v>
      </c>
      <c r="B204" s="2" t="s">
        <v>242</v>
      </c>
      <c r="C204" s="2" t="s">
        <v>60</v>
      </c>
      <c r="D204" s="14">
        <v>39.1004</v>
      </c>
      <c r="E204" s="14">
        <v>1.8499999999999999E-2</v>
      </c>
      <c r="F204" s="18">
        <v>4.6100000000000002E-2</v>
      </c>
      <c r="G204" s="14">
        <v>20.581700000000001</v>
      </c>
      <c r="H204" s="14">
        <v>0.3039</v>
      </c>
      <c r="I204" s="14">
        <v>40.954900000000002</v>
      </c>
      <c r="J204" s="18">
        <v>0.22439999999999999</v>
      </c>
      <c r="K204" s="18">
        <v>5.4100000000000002E-2</v>
      </c>
      <c r="L204" s="18">
        <v>0</v>
      </c>
      <c r="M204" s="14">
        <v>101.3948</v>
      </c>
      <c r="N204" t="s">
        <v>244</v>
      </c>
      <c r="O204">
        <v>0</v>
      </c>
      <c r="P204" s="20">
        <v>43593.757662037038</v>
      </c>
      <c r="Q204" s="23">
        <f t="shared" si="3"/>
        <v>77.997024112185798</v>
      </c>
    </row>
    <row r="205" spans="1:17" s="1" customFormat="1" x14ac:dyDescent="0.25">
      <c r="A205" s="1" t="s">
        <v>172</v>
      </c>
      <c r="B205" s="2" t="s">
        <v>242</v>
      </c>
      <c r="C205" s="2" t="s">
        <v>60</v>
      </c>
      <c r="D205" s="14">
        <v>39.353900000000003</v>
      </c>
      <c r="E205" s="14">
        <v>1.8499999999999999E-2</v>
      </c>
      <c r="F205" s="18">
        <v>5.6099999999999997E-2</v>
      </c>
      <c r="G205" s="14">
        <v>19.632000000000001</v>
      </c>
      <c r="H205" s="14">
        <v>0.29060000000000002</v>
      </c>
      <c r="I205" s="14">
        <v>41.693399999999997</v>
      </c>
      <c r="J205" s="18">
        <v>0.22620000000000001</v>
      </c>
      <c r="K205" s="18">
        <v>7.2599999999999998E-2</v>
      </c>
      <c r="L205" s="18">
        <v>0</v>
      </c>
      <c r="M205" s="14">
        <v>101.4901</v>
      </c>
      <c r="N205" t="s">
        <v>245</v>
      </c>
      <c r="O205">
        <v>11.05</v>
      </c>
      <c r="P205" s="20">
        <v>43593.762037037035</v>
      </c>
      <c r="Q205" s="23">
        <f t="shared" si="3"/>
        <v>79.094082137990569</v>
      </c>
    </row>
    <row r="206" spans="1:17" x14ac:dyDescent="0.25">
      <c r="B206" s="2" t="s">
        <v>242</v>
      </c>
      <c r="C206" s="2" t="s">
        <v>60</v>
      </c>
      <c r="D206" s="14">
        <v>38.665599999999998</v>
      </c>
      <c r="E206" s="14">
        <v>2.4899999999999999E-2</v>
      </c>
      <c r="F206" s="18">
        <v>3.6900000000000002E-2</v>
      </c>
      <c r="G206" s="14">
        <v>19.4603</v>
      </c>
      <c r="H206" s="14">
        <v>0.3</v>
      </c>
      <c r="I206" s="14">
        <v>42.328200000000002</v>
      </c>
      <c r="J206" s="18">
        <v>0.22209999999999999</v>
      </c>
      <c r="K206" s="18">
        <v>5.3400000000000003E-2</v>
      </c>
      <c r="L206" s="18">
        <v>0</v>
      </c>
      <c r="M206" s="14">
        <v>101.1977</v>
      </c>
      <c r="N206" t="s">
        <v>245</v>
      </c>
      <c r="O206">
        <v>22.09</v>
      </c>
      <c r="P206" s="20">
        <v>43593.766435185185</v>
      </c>
      <c r="Q206" s="23">
        <f t="shared" si="3"/>
        <v>79.486449122139675</v>
      </c>
    </row>
    <row r="207" spans="1:17" x14ac:dyDescent="0.25">
      <c r="B207" s="2" t="s">
        <v>242</v>
      </c>
      <c r="C207" s="2" t="s">
        <v>60</v>
      </c>
      <c r="D207" s="14">
        <v>38.935699999999997</v>
      </c>
      <c r="E207" s="14">
        <v>1.72E-2</v>
      </c>
      <c r="F207" s="18">
        <v>3.5799999999999998E-2</v>
      </c>
      <c r="G207" s="14">
        <v>20.206199999999999</v>
      </c>
      <c r="H207" s="14">
        <v>0.30399999999999999</v>
      </c>
      <c r="I207" s="14">
        <v>41.513100000000001</v>
      </c>
      <c r="J207" s="18">
        <v>0.2195</v>
      </c>
      <c r="K207" s="18">
        <v>5.0200000000000002E-2</v>
      </c>
      <c r="L207" s="18">
        <v>0</v>
      </c>
      <c r="M207" s="14">
        <v>101.3394</v>
      </c>
      <c r="N207" t="s">
        <v>245</v>
      </c>
      <c r="O207">
        <v>33.14</v>
      </c>
      <c r="P207" s="20">
        <v>43593.770844907405</v>
      </c>
      <c r="Q207" s="23">
        <f t="shared" si="3"/>
        <v>78.540439432763733</v>
      </c>
    </row>
    <row r="208" spans="1:17" x14ac:dyDescent="0.25">
      <c r="B208" s="2" t="s">
        <v>242</v>
      </c>
      <c r="C208" s="2" t="s">
        <v>60</v>
      </c>
      <c r="D208" s="14">
        <v>38.536799999999999</v>
      </c>
      <c r="E208" s="14">
        <v>3.0200000000000001E-2</v>
      </c>
      <c r="F208" s="18">
        <v>4.87E-2</v>
      </c>
      <c r="G208" s="14">
        <v>23.3935</v>
      </c>
      <c r="H208" s="14">
        <v>0.36420000000000002</v>
      </c>
      <c r="I208" s="14">
        <v>38.818199999999997</v>
      </c>
      <c r="J208" s="18">
        <v>0.22459999999999999</v>
      </c>
      <c r="K208" s="18">
        <v>4.1000000000000002E-2</v>
      </c>
      <c r="L208" s="18">
        <v>0</v>
      </c>
      <c r="M208" s="14">
        <v>101.5059</v>
      </c>
      <c r="N208" t="s">
        <v>245</v>
      </c>
      <c r="O208">
        <v>44.18</v>
      </c>
      <c r="P208" s="20">
        <v>43593.775231481479</v>
      </c>
      <c r="Q208" s="23">
        <f t="shared" si="3"/>
        <v>74.722278162186555</v>
      </c>
    </row>
    <row r="209" spans="2:17" x14ac:dyDescent="0.25">
      <c r="B209" s="2" t="s">
        <v>242</v>
      </c>
      <c r="C209" s="2" t="s">
        <v>60</v>
      </c>
      <c r="D209" s="14">
        <v>36.720799999999997</v>
      </c>
      <c r="E209" s="14">
        <v>5.9499999999999997E-2</v>
      </c>
      <c r="F209" s="18">
        <v>5.2200000000000003E-2</v>
      </c>
      <c r="G209" s="14">
        <v>31.375900000000001</v>
      </c>
      <c r="H209" s="14">
        <v>0.50900000000000001</v>
      </c>
      <c r="I209" s="14">
        <v>31.65</v>
      </c>
      <c r="J209" s="18">
        <v>0.29930000000000001</v>
      </c>
      <c r="K209" s="18">
        <v>3.04E-2</v>
      </c>
      <c r="L209" s="18">
        <v>0</v>
      </c>
      <c r="M209" s="14">
        <v>100.81319999999999</v>
      </c>
      <c r="N209" t="s">
        <v>246</v>
      </c>
      <c r="O209">
        <v>55.23</v>
      </c>
      <c r="P209" s="20">
        <v>43593.779629629629</v>
      </c>
      <c r="Q209" s="23">
        <f t="shared" si="3"/>
        <v>64.247483518113214</v>
      </c>
    </row>
    <row r="211" spans="2:17" x14ac:dyDescent="0.25">
      <c r="B211" s="2" t="s">
        <v>242</v>
      </c>
      <c r="C211" s="2" t="s">
        <v>60</v>
      </c>
      <c r="D211" s="14">
        <v>38.901899999999998</v>
      </c>
      <c r="E211" s="14">
        <v>1.21E-2</v>
      </c>
      <c r="F211" s="18">
        <v>4.2900000000000001E-2</v>
      </c>
      <c r="G211" s="14">
        <v>20.0776</v>
      </c>
      <c r="H211" s="14">
        <v>0.31890000000000002</v>
      </c>
      <c r="I211" s="14">
        <v>41.144300000000001</v>
      </c>
      <c r="J211" s="18">
        <v>0.2084</v>
      </c>
      <c r="K211" s="18">
        <v>6.2399999999999997E-2</v>
      </c>
      <c r="L211" s="18">
        <v>0</v>
      </c>
      <c r="M211" s="14">
        <v>100.78870000000001</v>
      </c>
      <c r="N211" t="s">
        <v>247</v>
      </c>
      <c r="O211">
        <v>0</v>
      </c>
      <c r="P211" s="20">
        <v>43594.086481481485</v>
      </c>
      <c r="Q211" s="23">
        <f t="shared" si="3"/>
        <v>78.497616402884404</v>
      </c>
    </row>
    <row r="212" spans="2:17" x14ac:dyDescent="0.25">
      <c r="B212" s="2" t="s">
        <v>242</v>
      </c>
      <c r="C212" s="2" t="s">
        <v>60</v>
      </c>
      <c r="D212" s="14">
        <v>38.6021</v>
      </c>
      <c r="E212" s="14">
        <v>1.9E-2</v>
      </c>
      <c r="F212" s="18">
        <v>4.1599999999999998E-2</v>
      </c>
      <c r="G212" s="14">
        <v>20.315899999999999</v>
      </c>
      <c r="H212" s="14">
        <v>0.32229999999999998</v>
      </c>
      <c r="I212" s="14">
        <v>41.609400000000001</v>
      </c>
      <c r="J212" s="18">
        <v>0.20830000000000001</v>
      </c>
      <c r="K212" s="18">
        <v>5.8099999999999999E-2</v>
      </c>
      <c r="L212" s="18">
        <v>0</v>
      </c>
      <c r="M212" s="14">
        <v>101.2028</v>
      </c>
      <c r="N212" t="s">
        <v>248</v>
      </c>
      <c r="O212">
        <v>10.15</v>
      </c>
      <c r="P212" s="20">
        <v>43594.090844907405</v>
      </c>
      <c r="Q212" s="23">
        <f t="shared" si="3"/>
        <v>78.488190397447525</v>
      </c>
    </row>
    <row r="213" spans="2:17" x14ac:dyDescent="0.25">
      <c r="B213" s="2" t="s">
        <v>242</v>
      </c>
      <c r="C213" s="2" t="s">
        <v>60</v>
      </c>
      <c r="D213" s="14">
        <v>38.969900000000003</v>
      </c>
      <c r="E213" s="14">
        <v>1.55E-2</v>
      </c>
      <c r="F213" s="18">
        <v>3.9100000000000003E-2</v>
      </c>
      <c r="G213" s="14">
        <v>19.442799999999998</v>
      </c>
      <c r="H213" s="14">
        <v>0.29980000000000001</v>
      </c>
      <c r="I213" s="14">
        <v>41.976700000000001</v>
      </c>
      <c r="J213" s="18">
        <v>0.20780000000000001</v>
      </c>
      <c r="K213" s="18">
        <v>4.9700000000000001E-2</v>
      </c>
      <c r="L213" s="18">
        <v>0</v>
      </c>
      <c r="M213" s="14">
        <v>101.0282</v>
      </c>
      <c r="N213" t="s">
        <v>248</v>
      </c>
      <c r="O213">
        <v>20.29</v>
      </c>
      <c r="P213" s="20">
        <v>43594.095243055555</v>
      </c>
      <c r="Q213" s="23">
        <f t="shared" si="3"/>
        <v>79.364883902765698</v>
      </c>
    </row>
    <row r="214" spans="2:17" x14ac:dyDescent="0.25">
      <c r="B214" s="2" t="s">
        <v>242</v>
      </c>
      <c r="C214" s="2" t="s">
        <v>60</v>
      </c>
      <c r="D214" s="14">
        <v>39.055100000000003</v>
      </c>
      <c r="E214" s="14">
        <v>1.0999999999999999E-2</v>
      </c>
      <c r="F214" s="18">
        <v>4.2000000000000003E-2</v>
      </c>
      <c r="G214" s="14">
        <v>18.519200000000001</v>
      </c>
      <c r="H214" s="14">
        <v>0.29339999999999999</v>
      </c>
      <c r="I214" s="14">
        <v>42.2791</v>
      </c>
      <c r="J214" s="18">
        <v>0.2291</v>
      </c>
      <c r="K214" s="18">
        <v>6.2799999999999995E-2</v>
      </c>
      <c r="L214" s="18">
        <v>0</v>
      </c>
      <c r="M214" s="14">
        <v>100.54649999999999</v>
      </c>
      <c r="N214" t="s">
        <v>248</v>
      </c>
      <c r="O214">
        <v>30.44</v>
      </c>
      <c r="P214" s="20">
        <v>43594.099618055552</v>
      </c>
      <c r="Q214" s="23">
        <f t="shared" si="3"/>
        <v>80.264504557964472</v>
      </c>
    </row>
    <row r="215" spans="2:17" x14ac:dyDescent="0.25">
      <c r="B215" s="2" t="s">
        <v>242</v>
      </c>
      <c r="C215" s="2" t="s">
        <v>60</v>
      </c>
      <c r="D215" s="14">
        <v>39.173000000000002</v>
      </c>
      <c r="E215" s="14">
        <v>1.84E-2</v>
      </c>
      <c r="F215" s="18">
        <v>4.1700000000000001E-2</v>
      </c>
      <c r="G215" s="14">
        <v>19.278600000000001</v>
      </c>
      <c r="H215" s="14">
        <v>0.30869999999999997</v>
      </c>
      <c r="I215" s="14">
        <v>42.485599999999998</v>
      </c>
      <c r="J215" s="18">
        <v>0.22839999999999999</v>
      </c>
      <c r="K215" s="18">
        <v>6.9800000000000001E-2</v>
      </c>
      <c r="L215" s="18">
        <v>0</v>
      </c>
      <c r="M215" s="14">
        <v>101.6173</v>
      </c>
      <c r="N215" t="s">
        <v>248</v>
      </c>
      <c r="O215">
        <v>40.590000000000003</v>
      </c>
      <c r="P215" s="20">
        <v>43594.103993055556</v>
      </c>
      <c r="Q215" s="23">
        <f t="shared" si="3"/>
        <v>79.69910454847475</v>
      </c>
    </row>
    <row r="216" spans="2:17" x14ac:dyDescent="0.25">
      <c r="B216" s="2" t="s">
        <v>242</v>
      </c>
      <c r="C216" s="2" t="s">
        <v>60</v>
      </c>
      <c r="D216" s="14">
        <v>38.813099999999999</v>
      </c>
      <c r="E216" s="14">
        <v>2.3800000000000002E-2</v>
      </c>
      <c r="F216" s="18">
        <v>4.8000000000000001E-2</v>
      </c>
      <c r="G216" s="14">
        <v>20.310500000000001</v>
      </c>
      <c r="H216" s="14">
        <v>0.32669999999999999</v>
      </c>
      <c r="I216" s="14">
        <v>41.263100000000001</v>
      </c>
      <c r="J216" s="18">
        <v>0.22439999999999999</v>
      </c>
      <c r="K216" s="18">
        <v>0.06</v>
      </c>
      <c r="L216" s="18">
        <v>0</v>
      </c>
      <c r="M216" s="14">
        <v>101.0859</v>
      </c>
      <c r="N216" t="s">
        <v>248</v>
      </c>
      <c r="O216">
        <v>50.74</v>
      </c>
      <c r="P216" s="20">
        <v>43594.108414351853</v>
      </c>
      <c r="Q216" s="23">
        <f t="shared" si="3"/>
        <v>78.351254574191771</v>
      </c>
    </row>
    <row r="217" spans="2:17" x14ac:dyDescent="0.25">
      <c r="B217" s="2" t="s">
        <v>242</v>
      </c>
      <c r="C217" s="2" t="s">
        <v>60</v>
      </c>
      <c r="D217" s="14">
        <v>37.914099999999998</v>
      </c>
      <c r="E217" s="14">
        <v>4.8000000000000001E-2</v>
      </c>
      <c r="F217" s="18">
        <v>3.3300000000000003E-2</v>
      </c>
      <c r="G217" s="14">
        <v>24.9757</v>
      </c>
      <c r="H217" s="14">
        <v>0.41570000000000001</v>
      </c>
      <c r="I217" s="14">
        <v>37.024099999999997</v>
      </c>
      <c r="J217" s="18">
        <v>0.24890000000000001</v>
      </c>
      <c r="K217" s="18">
        <v>4.7100000000000003E-2</v>
      </c>
      <c r="L217" s="18">
        <v>0</v>
      </c>
      <c r="M217" s="14">
        <v>100.7169</v>
      </c>
      <c r="N217" t="s">
        <v>248</v>
      </c>
      <c r="O217">
        <v>60.88</v>
      </c>
      <c r="P217" s="20">
        <v>43594.112847222219</v>
      </c>
      <c r="Q217" s="23">
        <f t="shared" si="3"/>
        <v>72.533661129618991</v>
      </c>
    </row>
    <row r="218" spans="2:17" x14ac:dyDescent="0.25">
      <c r="B218" s="2" t="s">
        <v>242</v>
      </c>
      <c r="C218" s="2" t="s">
        <v>60</v>
      </c>
      <c r="D218" s="14">
        <v>34.583799999999997</v>
      </c>
      <c r="E218" s="14">
        <v>0.16500000000000001</v>
      </c>
      <c r="F218" s="18">
        <v>9.3100000000000002E-2</v>
      </c>
      <c r="G218" s="14">
        <v>39.031300000000002</v>
      </c>
      <c r="H218" s="14">
        <v>0.64349999999999996</v>
      </c>
      <c r="I218" s="14">
        <v>25.2121</v>
      </c>
      <c r="J218" s="18">
        <v>0.40699999999999997</v>
      </c>
      <c r="K218" s="18">
        <v>7.4000000000000003E-3</v>
      </c>
      <c r="L218" s="18">
        <v>0</v>
      </c>
      <c r="M218" s="14">
        <v>100.1816</v>
      </c>
      <c r="N218" t="s">
        <v>249</v>
      </c>
      <c r="O218">
        <v>71.03</v>
      </c>
      <c r="P218" s="20">
        <v>43594.117222222223</v>
      </c>
      <c r="Q218" s="23">
        <f t="shared" si="3"/>
        <v>53.503847042478746</v>
      </c>
    </row>
    <row r="220" spans="2:17" x14ac:dyDescent="0.25">
      <c r="B220" s="2" t="s">
        <v>242</v>
      </c>
      <c r="C220" s="2" t="s">
        <v>60</v>
      </c>
      <c r="D220" s="14">
        <v>38.9041</v>
      </c>
      <c r="E220" s="14">
        <v>1.5299999999999999E-2</v>
      </c>
      <c r="F220" s="18">
        <v>4.2299999999999997E-2</v>
      </c>
      <c r="G220" s="14">
        <v>19.767600000000002</v>
      </c>
      <c r="H220" s="14">
        <v>0.30769999999999997</v>
      </c>
      <c r="I220" s="14">
        <v>41.684600000000003</v>
      </c>
      <c r="J220" s="18">
        <v>0.20949999999999999</v>
      </c>
      <c r="K220" s="18">
        <v>6.3700000000000007E-2</v>
      </c>
      <c r="L220" s="18">
        <v>0</v>
      </c>
      <c r="M220" s="14">
        <v>101.02419999999999</v>
      </c>
      <c r="N220" t="s">
        <v>247</v>
      </c>
      <c r="O220">
        <v>0</v>
      </c>
      <c r="P220" s="20">
        <v>43594.121666666666</v>
      </c>
      <c r="Q220" s="23">
        <f t="shared" si="3"/>
        <v>78.976531115426283</v>
      </c>
    </row>
    <row r="221" spans="2:17" x14ac:dyDescent="0.25">
      <c r="B221" s="2" t="s">
        <v>242</v>
      </c>
      <c r="C221" s="2" t="s">
        <v>60</v>
      </c>
      <c r="D221" s="14">
        <v>38.567799999999998</v>
      </c>
      <c r="E221" s="14">
        <v>1.46E-2</v>
      </c>
      <c r="F221" s="18">
        <v>4.8000000000000001E-2</v>
      </c>
      <c r="G221" s="14">
        <v>20.102900000000002</v>
      </c>
      <c r="H221" s="14">
        <v>0.2989</v>
      </c>
      <c r="I221" s="14">
        <v>40.833599999999997</v>
      </c>
      <c r="J221" s="18">
        <v>0.20749999999999999</v>
      </c>
      <c r="K221" s="18">
        <v>5.2299999999999999E-2</v>
      </c>
      <c r="L221" s="18">
        <v>0</v>
      </c>
      <c r="M221" s="14">
        <v>100.1467</v>
      </c>
      <c r="N221" t="s">
        <v>248</v>
      </c>
      <c r="O221">
        <v>14.98</v>
      </c>
      <c r="P221" s="20">
        <v>43594.126030092593</v>
      </c>
      <c r="Q221" s="23">
        <f t="shared" si="3"/>
        <v>78.348040840666371</v>
      </c>
    </row>
    <row r="222" spans="2:17" x14ac:dyDescent="0.25">
      <c r="B222" s="2" t="s">
        <v>242</v>
      </c>
      <c r="C222" s="2" t="s">
        <v>60</v>
      </c>
      <c r="D222" s="14">
        <v>38.796300000000002</v>
      </c>
      <c r="E222" s="14">
        <v>7.1999999999999998E-3</v>
      </c>
      <c r="F222" s="18">
        <v>4.1700000000000001E-2</v>
      </c>
      <c r="G222" s="14">
        <v>20.3093</v>
      </c>
      <c r="H222" s="14">
        <v>0.31030000000000002</v>
      </c>
      <c r="I222" s="14">
        <v>41.690199999999997</v>
      </c>
      <c r="J222" s="18">
        <v>0.2034</v>
      </c>
      <c r="K222" s="18">
        <v>5.62E-2</v>
      </c>
      <c r="L222" s="18">
        <v>0</v>
      </c>
      <c r="M222" s="14">
        <v>101.43519999999999</v>
      </c>
      <c r="N222" t="s">
        <v>248</v>
      </c>
      <c r="O222">
        <v>29.96</v>
      </c>
      <c r="P222" s="20">
        <v>43594.13040509259</v>
      </c>
      <c r="Q222" s="23">
        <f t="shared" si="3"/>
        <v>78.526406940165998</v>
      </c>
    </row>
    <row r="223" spans="2:17" x14ac:dyDescent="0.25">
      <c r="B223" s="2" t="s">
        <v>242</v>
      </c>
      <c r="C223" s="2" t="s">
        <v>60</v>
      </c>
      <c r="D223" s="14">
        <v>39.084400000000002</v>
      </c>
      <c r="E223" s="14">
        <v>5.4999999999999997E-3</v>
      </c>
      <c r="F223" s="18">
        <v>3.6200000000000003E-2</v>
      </c>
      <c r="G223" s="14">
        <v>19.824100000000001</v>
      </c>
      <c r="H223" s="14">
        <v>0.31519999999999998</v>
      </c>
      <c r="I223" s="14">
        <v>41.423900000000003</v>
      </c>
      <c r="J223" s="18">
        <v>0.20610000000000001</v>
      </c>
      <c r="K223" s="18">
        <v>6.08E-2</v>
      </c>
      <c r="L223" s="18">
        <v>0</v>
      </c>
      <c r="M223" s="14">
        <v>100.9701</v>
      </c>
      <c r="N223" t="s">
        <v>248</v>
      </c>
      <c r="O223">
        <v>44.95</v>
      </c>
      <c r="P223" s="20">
        <v>43594.134791666664</v>
      </c>
      <c r="Q223" s="23">
        <f t="shared" si="3"/>
        <v>78.824574483413841</v>
      </c>
    </row>
    <row r="224" spans="2:17" x14ac:dyDescent="0.25">
      <c r="B224" s="2" t="s">
        <v>242</v>
      </c>
      <c r="C224" s="2" t="s">
        <v>60</v>
      </c>
      <c r="D224" s="14">
        <v>39.181899999999999</v>
      </c>
      <c r="E224" s="14">
        <v>8.9999999999999993E-3</v>
      </c>
      <c r="F224" s="18">
        <v>3.1399999999999997E-2</v>
      </c>
      <c r="G224" s="14">
        <v>19.503499999999999</v>
      </c>
      <c r="H224" s="14">
        <v>0.31469999999999998</v>
      </c>
      <c r="I224" s="14">
        <v>41.491999999999997</v>
      </c>
      <c r="J224" s="18">
        <v>0.19739999999999999</v>
      </c>
      <c r="K224" s="18">
        <v>5.6800000000000003E-2</v>
      </c>
      <c r="L224" s="18">
        <v>0</v>
      </c>
      <c r="M224" s="14">
        <v>100.7912</v>
      </c>
      <c r="N224" t="s">
        <v>248</v>
      </c>
      <c r="O224">
        <v>59.93</v>
      </c>
      <c r="P224" s="20">
        <v>43594.139189814814</v>
      </c>
      <c r="Q224" s="23">
        <f t="shared" si="3"/>
        <v>79.122587095286761</v>
      </c>
    </row>
    <row r="225" spans="2:17" x14ac:dyDescent="0.25">
      <c r="B225" s="2" t="s">
        <v>242</v>
      </c>
      <c r="C225" s="2" t="s">
        <v>60</v>
      </c>
      <c r="D225" s="14">
        <v>39.068100000000001</v>
      </c>
      <c r="E225" s="14">
        <v>6.3E-3</v>
      </c>
      <c r="F225" s="18">
        <v>3.2599999999999997E-2</v>
      </c>
      <c r="G225" s="14">
        <v>19.8612</v>
      </c>
      <c r="H225" s="14">
        <v>0.30819999999999997</v>
      </c>
      <c r="I225" s="14">
        <v>41.814900000000002</v>
      </c>
      <c r="J225" s="18">
        <v>0.2054</v>
      </c>
      <c r="K225" s="18">
        <v>6.5699999999999995E-2</v>
      </c>
      <c r="L225" s="18">
        <v>0</v>
      </c>
      <c r="M225" s="14">
        <v>101.3682</v>
      </c>
      <c r="N225" t="s">
        <v>248</v>
      </c>
      <c r="O225">
        <v>74.91</v>
      </c>
      <c r="P225" s="20">
        <v>43594.143553240741</v>
      </c>
      <c r="Q225" s="23">
        <f t="shared" si="3"/>
        <v>78.949905386999504</v>
      </c>
    </row>
    <row r="226" spans="2:17" x14ac:dyDescent="0.25">
      <c r="B226" s="2" t="s">
        <v>242</v>
      </c>
      <c r="C226" s="2" t="s">
        <v>60</v>
      </c>
      <c r="D226" s="14">
        <v>39.201599999999999</v>
      </c>
      <c r="E226" s="14">
        <v>1.3599999999999999E-2</v>
      </c>
      <c r="F226" s="18">
        <v>4.0099999999999997E-2</v>
      </c>
      <c r="G226" s="14">
        <v>19.925799999999999</v>
      </c>
      <c r="H226" s="14">
        <v>0.311</v>
      </c>
      <c r="I226" s="14">
        <v>41.542499999999997</v>
      </c>
      <c r="J226" s="18">
        <v>0.21440000000000001</v>
      </c>
      <c r="K226" s="18">
        <v>5.8500000000000003E-2</v>
      </c>
      <c r="L226" s="18">
        <v>0</v>
      </c>
      <c r="M226" s="14">
        <v>101.3224</v>
      </c>
      <c r="N226" t="s">
        <v>248</v>
      </c>
      <c r="O226">
        <v>89.89</v>
      </c>
      <c r="P226" s="20">
        <v>43594.147951388892</v>
      </c>
      <c r="Q226" s="23">
        <f t="shared" si="3"/>
        <v>78.786860440944068</v>
      </c>
    </row>
    <row r="227" spans="2:17" x14ac:dyDescent="0.25">
      <c r="B227" s="2" t="s">
        <v>242</v>
      </c>
      <c r="C227" s="2" t="s">
        <v>60</v>
      </c>
      <c r="D227" s="14">
        <v>38.6616</v>
      </c>
      <c r="E227" s="14">
        <v>1.46E-2</v>
      </c>
      <c r="F227" s="18">
        <v>3.27E-2</v>
      </c>
      <c r="G227" s="14">
        <v>22.136500000000002</v>
      </c>
      <c r="H227" s="14">
        <v>0.32769999999999999</v>
      </c>
      <c r="I227" s="14">
        <v>39.488</v>
      </c>
      <c r="J227" s="18">
        <v>0.22159999999999999</v>
      </c>
      <c r="K227" s="18">
        <v>6.3100000000000003E-2</v>
      </c>
      <c r="L227" s="18">
        <v>0</v>
      </c>
      <c r="M227" s="14">
        <v>100.9759</v>
      </c>
      <c r="N227" t="s">
        <v>248</v>
      </c>
      <c r="O227">
        <v>104.87</v>
      </c>
      <c r="P227" s="20">
        <v>43594.152372685188</v>
      </c>
      <c r="Q227" s="23">
        <f t="shared" si="3"/>
        <v>76.064024414193369</v>
      </c>
    </row>
    <row r="228" spans="2:17" x14ac:dyDescent="0.25">
      <c r="B228" s="2" t="s">
        <v>242</v>
      </c>
      <c r="C228" s="2" t="s">
        <v>60</v>
      </c>
      <c r="D228" s="14">
        <v>37.2087</v>
      </c>
      <c r="E228" s="14">
        <v>3.2000000000000001E-2</v>
      </c>
      <c r="F228" s="18">
        <v>3.1699999999999999E-2</v>
      </c>
      <c r="G228" s="14">
        <v>29.283000000000001</v>
      </c>
      <c r="H228" s="14">
        <v>0.46479999999999999</v>
      </c>
      <c r="I228" s="14">
        <v>34.282200000000003</v>
      </c>
      <c r="J228" s="18">
        <v>0.26779999999999998</v>
      </c>
      <c r="K228" s="18">
        <v>3.7499999999999999E-2</v>
      </c>
      <c r="L228" s="18">
        <v>0</v>
      </c>
      <c r="M228" s="14">
        <v>101.6266</v>
      </c>
      <c r="N228" t="s">
        <v>249</v>
      </c>
      <c r="O228">
        <v>119.85</v>
      </c>
      <c r="P228" s="20">
        <v>43594.156782407408</v>
      </c>
      <c r="Q228" s="23">
        <f t="shared" si="3"/>
        <v>67.591093799662147</v>
      </c>
    </row>
    <row r="230" spans="2:17" x14ac:dyDescent="0.25">
      <c r="B230" s="2" t="s">
        <v>242</v>
      </c>
      <c r="C230" s="2" t="s">
        <v>60</v>
      </c>
      <c r="D230" s="14">
        <v>37.867699999999999</v>
      </c>
      <c r="E230" s="14">
        <v>3.5700000000000003E-2</v>
      </c>
      <c r="F230" s="18">
        <v>0.03</v>
      </c>
      <c r="G230" s="14">
        <v>27.227900000000002</v>
      </c>
      <c r="H230" s="14">
        <v>0.41439999999999999</v>
      </c>
      <c r="I230" s="14">
        <v>35.7605</v>
      </c>
      <c r="J230" s="18">
        <v>0.24490000000000001</v>
      </c>
      <c r="K230" s="18">
        <v>3.1399999999999997E-2</v>
      </c>
      <c r="L230" s="18">
        <v>0</v>
      </c>
      <c r="M230" s="14">
        <v>101.6365</v>
      </c>
      <c r="N230" t="s">
        <v>250</v>
      </c>
      <c r="O230" t="s">
        <v>27</v>
      </c>
      <c r="P230" s="20">
        <v>43594.161215277774</v>
      </c>
      <c r="Q230" s="23">
        <f t="shared" si="3"/>
        <v>70.05725087165824</v>
      </c>
    </row>
    <row r="231" spans="2:17" x14ac:dyDescent="0.25">
      <c r="B231" s="2" t="s">
        <v>242</v>
      </c>
      <c r="C231" s="2" t="s">
        <v>60</v>
      </c>
      <c r="D231" s="14">
        <v>37.918700000000001</v>
      </c>
      <c r="E231" s="14">
        <v>3.3099999999999997E-2</v>
      </c>
      <c r="F231" s="18">
        <v>3.49E-2</v>
      </c>
      <c r="G231" s="14">
        <v>28.077200000000001</v>
      </c>
      <c r="H231" s="14">
        <v>0.4511</v>
      </c>
      <c r="I231" s="14">
        <v>34.978299999999997</v>
      </c>
      <c r="J231" s="18">
        <v>0.2581</v>
      </c>
      <c r="K231" s="18">
        <v>3.5200000000000002E-2</v>
      </c>
      <c r="L231" s="18">
        <v>0</v>
      </c>
      <c r="M231" s="14">
        <v>101.81100000000001</v>
      </c>
      <c r="N231" t="s">
        <v>251</v>
      </c>
      <c r="O231" t="s">
        <v>258</v>
      </c>
      <c r="P231" s="20">
        <v>43594.165625000001</v>
      </c>
      <c r="Q231" s="23">
        <f t="shared" si="3"/>
        <v>68.937389695447067</v>
      </c>
    </row>
    <row r="232" spans="2:17" x14ac:dyDescent="0.25">
      <c r="B232" s="2" t="s">
        <v>242</v>
      </c>
      <c r="C232" s="2" t="s">
        <v>60</v>
      </c>
      <c r="D232" s="14">
        <v>37.136600000000001</v>
      </c>
      <c r="E232" s="14">
        <v>5.3800000000000001E-2</v>
      </c>
      <c r="F232" s="18">
        <v>3.85E-2</v>
      </c>
      <c r="G232" s="14">
        <v>30.363199999999999</v>
      </c>
      <c r="H232" s="14">
        <v>0.51639999999999997</v>
      </c>
      <c r="I232" s="14">
        <v>32.6312</v>
      </c>
      <c r="J232" s="18">
        <v>0.30809999999999998</v>
      </c>
      <c r="K232" s="18">
        <v>2.8000000000000001E-2</v>
      </c>
      <c r="L232" s="18">
        <v>0</v>
      </c>
      <c r="M232" s="14">
        <v>101.11579999999999</v>
      </c>
      <c r="N232" t="s">
        <v>251</v>
      </c>
      <c r="O232" t="s">
        <v>258</v>
      </c>
      <c r="P232" s="20">
        <v>43594.170011574075</v>
      </c>
      <c r="Q232" s="23">
        <f t="shared" si="3"/>
        <v>65.688907314655722</v>
      </c>
    </row>
    <row r="233" spans="2:17" x14ac:dyDescent="0.25">
      <c r="B233" s="2" t="s">
        <v>242</v>
      </c>
      <c r="C233" s="2" t="s">
        <v>60</v>
      </c>
      <c r="D233" s="14">
        <v>35.4788</v>
      </c>
      <c r="E233" s="14">
        <v>7.6700000000000004E-2</v>
      </c>
      <c r="F233" s="18">
        <v>3.6400000000000002E-2</v>
      </c>
      <c r="G233" s="14">
        <v>38.3185</v>
      </c>
      <c r="H233" s="14">
        <v>0.62709999999999999</v>
      </c>
      <c r="I233" s="14">
        <v>26.0137</v>
      </c>
      <c r="J233" s="18">
        <v>0.36890000000000001</v>
      </c>
      <c r="K233" s="18">
        <v>2.1299999999999999E-2</v>
      </c>
      <c r="L233" s="18">
        <v>0</v>
      </c>
      <c r="M233" s="14">
        <v>101.0249</v>
      </c>
      <c r="N233" t="s">
        <v>252</v>
      </c>
      <c r="O233" t="s">
        <v>28</v>
      </c>
      <c r="P233" s="20">
        <v>43594.174398148149</v>
      </c>
      <c r="Q233" s="23">
        <f t="shared" si="3"/>
        <v>54.738594803011722</v>
      </c>
    </row>
    <row r="235" spans="2:17" x14ac:dyDescent="0.25">
      <c r="B235" s="2" t="s">
        <v>242</v>
      </c>
      <c r="C235" s="2" t="s">
        <v>60</v>
      </c>
      <c r="D235">
        <v>38.481400000000001</v>
      </c>
      <c r="E235" s="14">
        <v>1.2E-2</v>
      </c>
      <c r="F235" s="18">
        <v>3.5999999999999997E-2</v>
      </c>
      <c r="G235" s="14">
        <v>19.4284</v>
      </c>
      <c r="H235" s="14">
        <v>0.31809999999999999</v>
      </c>
      <c r="I235" s="14">
        <v>40.652299999999997</v>
      </c>
      <c r="J235" s="18">
        <v>0.20430000000000001</v>
      </c>
      <c r="K235" s="18">
        <v>5.5100000000000003E-2</v>
      </c>
      <c r="L235" s="18">
        <v>1.9099999999999999E-2</v>
      </c>
      <c r="M235" s="14">
        <v>99.207899999999995</v>
      </c>
      <c r="N235" t="s">
        <v>432</v>
      </c>
      <c r="O235">
        <v>0</v>
      </c>
      <c r="P235" s="20">
        <v>43587.01253472222</v>
      </c>
      <c r="Q235" s="23">
        <f t="shared" si="3"/>
        <v>78.847263642792967</v>
      </c>
    </row>
    <row r="236" spans="2:17" x14ac:dyDescent="0.25">
      <c r="B236" s="2" t="s">
        <v>242</v>
      </c>
      <c r="C236" s="2" t="s">
        <v>60</v>
      </c>
      <c r="D236">
        <v>38.677999999999997</v>
      </c>
      <c r="E236" s="14">
        <v>1.6E-2</v>
      </c>
      <c r="F236" s="18">
        <v>4.0599999999999997E-2</v>
      </c>
      <c r="G236" s="14">
        <v>19.1509</v>
      </c>
      <c r="H236" s="14">
        <v>0.30869999999999997</v>
      </c>
      <c r="I236" s="14">
        <v>40.476999999999997</v>
      </c>
      <c r="J236" s="18">
        <v>0.20649999999999999</v>
      </c>
      <c r="K236" s="18">
        <v>5.16E-2</v>
      </c>
      <c r="L236" s="18">
        <v>2.2100000000000002E-2</v>
      </c>
      <c r="M236" s="14">
        <v>98.951800000000006</v>
      </c>
      <c r="N236" t="s">
        <v>433</v>
      </c>
      <c r="O236">
        <v>9.9</v>
      </c>
      <c r="P236" s="20">
        <v>43587.016736111109</v>
      </c>
      <c r="Q236" s="23">
        <f t="shared" si="3"/>
        <v>79.014638865244251</v>
      </c>
    </row>
    <row r="237" spans="2:17" x14ac:dyDescent="0.25">
      <c r="B237" s="2" t="s">
        <v>242</v>
      </c>
      <c r="C237" s="2" t="s">
        <v>60</v>
      </c>
      <c r="D237">
        <v>39.186999999999998</v>
      </c>
      <c r="E237" s="14">
        <v>1.7399999999999999E-2</v>
      </c>
      <c r="F237" s="18">
        <v>3.7400000000000003E-2</v>
      </c>
      <c r="G237" s="14">
        <v>18.658899999999999</v>
      </c>
      <c r="H237" s="14">
        <v>0.29809999999999998</v>
      </c>
      <c r="I237" s="14">
        <v>41.381599999999999</v>
      </c>
      <c r="J237" s="18">
        <v>0.21160000000000001</v>
      </c>
      <c r="K237" s="18">
        <v>6.1199999999999997E-2</v>
      </c>
      <c r="L237" s="18">
        <v>2.2499999999999999E-2</v>
      </c>
      <c r="M237" s="14">
        <v>99.874099999999999</v>
      </c>
      <c r="N237" t="s">
        <v>433</v>
      </c>
      <c r="O237">
        <v>19.8</v>
      </c>
      <c r="P237" s="20">
        <v>43587.020925925928</v>
      </c>
      <c r="Q237" s="23">
        <f t="shared" si="3"/>
        <v>79.801547846852273</v>
      </c>
    </row>
    <row r="238" spans="2:17" x14ac:dyDescent="0.25">
      <c r="B238" s="2" t="s">
        <v>242</v>
      </c>
      <c r="C238" s="2" t="s">
        <v>60</v>
      </c>
      <c r="D238">
        <v>39.1374</v>
      </c>
      <c r="E238" s="14">
        <v>1.9099999999999999E-2</v>
      </c>
      <c r="F238" s="18">
        <v>3.7999999999999999E-2</v>
      </c>
      <c r="G238" s="14">
        <v>17.657900000000001</v>
      </c>
      <c r="H238" s="14">
        <v>0.29559999999999997</v>
      </c>
      <c r="I238" s="14">
        <v>41.556899999999999</v>
      </c>
      <c r="J238" s="18">
        <v>0.22939999999999999</v>
      </c>
      <c r="K238" s="18">
        <v>7.3800000000000004E-2</v>
      </c>
      <c r="L238" s="18">
        <v>5.96E-2</v>
      </c>
      <c r="M238" s="14">
        <v>99.068299999999994</v>
      </c>
      <c r="N238" t="s">
        <v>433</v>
      </c>
      <c r="O238">
        <v>29.7</v>
      </c>
      <c r="P238" s="20">
        <v>43587.02516203704</v>
      </c>
      <c r="Q238" s="23">
        <f t="shared" si="3"/>
        <v>80.74156153624611</v>
      </c>
    </row>
    <row r="239" spans="2:17" x14ac:dyDescent="0.25">
      <c r="B239" s="2" t="s">
        <v>242</v>
      </c>
      <c r="C239" s="2" t="s">
        <v>60</v>
      </c>
      <c r="D239">
        <v>39.127899999999997</v>
      </c>
      <c r="E239" s="14">
        <v>1.5800000000000002E-2</v>
      </c>
      <c r="F239" s="18">
        <v>4.2799999999999998E-2</v>
      </c>
      <c r="G239" s="14">
        <v>17.889700000000001</v>
      </c>
      <c r="H239" s="14">
        <v>0.30590000000000001</v>
      </c>
      <c r="I239" s="14">
        <v>41.6145</v>
      </c>
      <c r="J239" s="18">
        <v>0.23219999999999999</v>
      </c>
      <c r="K239" s="18">
        <v>6.1600000000000002E-2</v>
      </c>
      <c r="L239" s="18">
        <v>2.46E-2</v>
      </c>
      <c r="M239" s="14">
        <v>99.315899999999999</v>
      </c>
      <c r="N239" t="s">
        <v>433</v>
      </c>
      <c r="O239">
        <v>39.6</v>
      </c>
      <c r="P239" s="20">
        <v>43587.029386574075</v>
      </c>
      <c r="Q239" s="23">
        <f t="shared" si="3"/>
        <v>80.559654182831551</v>
      </c>
    </row>
    <row r="240" spans="2:17" x14ac:dyDescent="0.25">
      <c r="B240" s="2" t="s">
        <v>242</v>
      </c>
      <c r="C240" s="2" t="s">
        <v>60</v>
      </c>
      <c r="D240">
        <v>38.960099999999997</v>
      </c>
      <c r="E240" s="14">
        <v>2.1899999999999999E-2</v>
      </c>
      <c r="F240" s="18">
        <v>3.5499999999999997E-2</v>
      </c>
      <c r="G240" s="14">
        <v>19.312100000000001</v>
      </c>
      <c r="H240" s="14">
        <v>0.32500000000000001</v>
      </c>
      <c r="I240" s="14">
        <v>40.657600000000002</v>
      </c>
      <c r="J240" s="18">
        <v>0.2311</v>
      </c>
      <c r="K240" s="18">
        <v>5.1900000000000002E-2</v>
      </c>
      <c r="L240" s="18">
        <v>7.1999999999999998E-3</v>
      </c>
      <c r="M240" s="14">
        <v>99.599299999999999</v>
      </c>
      <c r="N240" t="s">
        <v>433</v>
      </c>
      <c r="O240">
        <v>49.5</v>
      </c>
      <c r="P240" s="20">
        <v>43587.033622685187</v>
      </c>
      <c r="Q240" s="23">
        <f t="shared" si="3"/>
        <v>78.949394884536147</v>
      </c>
    </row>
    <row r="241" spans="2:17" x14ac:dyDescent="0.25">
      <c r="B241" s="2" t="s">
        <v>242</v>
      </c>
      <c r="C241" s="2" t="s">
        <v>60</v>
      </c>
      <c r="D241">
        <v>38.409700000000001</v>
      </c>
      <c r="E241" s="14">
        <v>2.4199999999999999E-2</v>
      </c>
      <c r="F241" s="18">
        <v>4.6100000000000002E-2</v>
      </c>
      <c r="G241" s="14">
        <v>22.811900000000001</v>
      </c>
      <c r="H241" s="14">
        <v>0.37440000000000001</v>
      </c>
      <c r="I241" s="14">
        <v>37.770099999999999</v>
      </c>
      <c r="J241" s="18">
        <v>0.2399</v>
      </c>
      <c r="K241" s="18">
        <v>5.3400000000000003E-2</v>
      </c>
      <c r="L241" s="18">
        <v>1.43E-2</v>
      </c>
      <c r="M241" s="14">
        <v>99.745000000000005</v>
      </c>
      <c r="N241" t="s">
        <v>433</v>
      </c>
      <c r="O241">
        <v>59.4</v>
      </c>
      <c r="P241" s="20">
        <v>43587.037835648145</v>
      </c>
      <c r="Q241" s="23">
        <f t="shared" si="3"/>
        <v>74.680785947688634</v>
      </c>
    </row>
    <row r="242" spans="2:17" x14ac:dyDescent="0.25">
      <c r="B242" s="2" t="s">
        <v>242</v>
      </c>
      <c r="C242" s="2" t="s">
        <v>60</v>
      </c>
      <c r="D242">
        <v>36.534399999999998</v>
      </c>
      <c r="E242" s="14">
        <v>5.33E-2</v>
      </c>
      <c r="F242" s="18">
        <v>4.2900000000000001E-2</v>
      </c>
      <c r="G242" s="14">
        <v>31.072099999999999</v>
      </c>
      <c r="H242" s="14">
        <v>0.52129999999999999</v>
      </c>
      <c r="I242" s="14">
        <v>30.352599999999999</v>
      </c>
      <c r="J242" s="18">
        <v>0.31890000000000002</v>
      </c>
      <c r="K242" s="18">
        <v>2.81E-2</v>
      </c>
      <c r="L242" s="18">
        <v>2.6800000000000001E-2</v>
      </c>
      <c r="M242" s="14">
        <v>98.951099999999997</v>
      </c>
      <c r="N242" t="s">
        <v>434</v>
      </c>
      <c r="O242">
        <v>69.3</v>
      </c>
      <c r="P242" s="20">
        <v>43587.042071759257</v>
      </c>
      <c r="Q242" s="23">
        <f t="shared" si="3"/>
        <v>63.506212671506916</v>
      </c>
    </row>
    <row r="243" spans="2:17" x14ac:dyDescent="0.25">
      <c r="D243"/>
      <c r="O243">
        <v>0</v>
      </c>
      <c r="P243" s="20">
        <v>43587.046354166669</v>
      </c>
    </row>
    <row r="244" spans="2:17" x14ac:dyDescent="0.25">
      <c r="B244" s="2" t="s">
        <v>242</v>
      </c>
      <c r="C244" s="2" t="s">
        <v>60</v>
      </c>
      <c r="D244">
        <v>38.472700000000003</v>
      </c>
      <c r="E244" s="14">
        <v>9.7000000000000003E-3</v>
      </c>
      <c r="F244" s="18">
        <v>4.7800000000000002E-2</v>
      </c>
      <c r="G244" s="14">
        <v>19.2546</v>
      </c>
      <c r="H244" s="14">
        <v>0.32429999999999998</v>
      </c>
      <c r="I244" s="14">
        <v>40.796399999999998</v>
      </c>
      <c r="J244" s="18">
        <v>0.21129999999999999</v>
      </c>
      <c r="K244" s="18">
        <v>5.3499999999999999E-2</v>
      </c>
      <c r="L244" s="18">
        <v>2.41E-2</v>
      </c>
      <c r="M244" s="14">
        <v>99.195400000000006</v>
      </c>
      <c r="N244" t="s">
        <v>432</v>
      </c>
      <c r="O244">
        <v>14.98</v>
      </c>
      <c r="P244" s="20">
        <v>43587.050567129627</v>
      </c>
      <c r="Q244" s="23">
        <f t="shared" si="3"/>
        <v>79.055394452776198</v>
      </c>
    </row>
    <row r="245" spans="2:17" x14ac:dyDescent="0.25">
      <c r="B245" s="2" t="s">
        <v>242</v>
      </c>
      <c r="C245" s="2" t="s">
        <v>60</v>
      </c>
      <c r="D245">
        <v>38.637</v>
      </c>
      <c r="E245" s="14">
        <v>8.8000000000000005E-3</v>
      </c>
      <c r="F245" s="18">
        <v>4.02E-2</v>
      </c>
      <c r="G245" s="14">
        <v>19.503799999999998</v>
      </c>
      <c r="H245" s="14">
        <v>0.30759999999999998</v>
      </c>
      <c r="I245" s="14">
        <v>40.807600000000001</v>
      </c>
      <c r="J245" s="18">
        <v>0.20910000000000001</v>
      </c>
      <c r="K245" s="18">
        <v>6.3200000000000006E-2</v>
      </c>
      <c r="L245" s="18">
        <v>3.1E-2</v>
      </c>
      <c r="M245" s="14">
        <v>99.609700000000004</v>
      </c>
      <c r="N245" t="s">
        <v>433</v>
      </c>
      <c r="O245">
        <v>29.96</v>
      </c>
      <c r="P245" s="20">
        <v>43587.054791666669</v>
      </c>
      <c r="Q245" s="23">
        <f t="shared" si="3"/>
        <v>78.846254890783271</v>
      </c>
    </row>
    <row r="246" spans="2:17" x14ac:dyDescent="0.25">
      <c r="B246" s="2" t="s">
        <v>242</v>
      </c>
      <c r="C246" s="2" t="s">
        <v>60</v>
      </c>
      <c r="D246">
        <v>38.565800000000003</v>
      </c>
      <c r="E246" s="14">
        <v>1.26E-2</v>
      </c>
      <c r="F246" s="18">
        <v>3.73E-2</v>
      </c>
      <c r="G246" s="14">
        <v>19.136099999999999</v>
      </c>
      <c r="H246" s="14">
        <v>0.31990000000000002</v>
      </c>
      <c r="I246" s="14">
        <v>40.640999999999998</v>
      </c>
      <c r="J246" s="18">
        <v>0.20760000000000001</v>
      </c>
      <c r="K246" s="18">
        <v>5.1700000000000003E-2</v>
      </c>
      <c r="L246" s="18">
        <v>2.0299999999999999E-2</v>
      </c>
      <c r="M246" s="14">
        <v>98.993499999999997</v>
      </c>
      <c r="N246" t="s">
        <v>433</v>
      </c>
      <c r="O246">
        <v>44.94</v>
      </c>
      <c r="P246" s="20">
        <v>43587.059039351851</v>
      </c>
      <c r="Q246" s="23">
        <f t="shared" si="3"/>
        <v>79.094393841258054</v>
      </c>
    </row>
    <row r="247" spans="2:17" x14ac:dyDescent="0.25">
      <c r="B247" s="2" t="s">
        <v>242</v>
      </c>
      <c r="C247" s="2" t="s">
        <v>60</v>
      </c>
      <c r="D247">
        <v>38.711500000000001</v>
      </c>
      <c r="E247" s="14">
        <v>8.8999999999999999E-3</v>
      </c>
      <c r="F247" s="18">
        <v>3.3399999999999999E-2</v>
      </c>
      <c r="G247" s="14">
        <v>19.3826</v>
      </c>
      <c r="H247" s="14">
        <v>0.30690000000000001</v>
      </c>
      <c r="I247" s="14">
        <v>40.837000000000003</v>
      </c>
      <c r="J247" s="18">
        <v>0.2056</v>
      </c>
      <c r="K247" s="18">
        <v>4.8000000000000001E-2</v>
      </c>
      <c r="L247" s="18">
        <v>1.3100000000000001E-2</v>
      </c>
      <c r="M247" s="14">
        <v>99.549300000000002</v>
      </c>
      <c r="N247" t="s">
        <v>433</v>
      </c>
      <c r="O247">
        <v>59.91</v>
      </c>
      <c r="P247" s="20">
        <v>43587.063252314816</v>
      </c>
      <c r="Q247" s="23">
        <f t="shared" si="3"/>
        <v>78.962003504550779</v>
      </c>
    </row>
    <row r="248" spans="2:17" x14ac:dyDescent="0.25">
      <c r="B248" s="2" t="s">
        <v>242</v>
      </c>
      <c r="C248" s="2" t="s">
        <v>60</v>
      </c>
      <c r="D248">
        <v>38.574800000000003</v>
      </c>
      <c r="E248" s="14">
        <v>1.2500000000000001E-2</v>
      </c>
      <c r="F248" s="18">
        <v>4.2900000000000001E-2</v>
      </c>
      <c r="G248" s="14">
        <v>19.058700000000002</v>
      </c>
      <c r="H248" s="14">
        <v>0.29649999999999999</v>
      </c>
      <c r="I248" s="14">
        <v>40.587800000000001</v>
      </c>
      <c r="J248" s="18">
        <v>0.20710000000000001</v>
      </c>
      <c r="K248" s="18">
        <v>5.7200000000000001E-2</v>
      </c>
      <c r="L248" s="18">
        <v>6.1999999999999998E-3</v>
      </c>
      <c r="M248" s="14">
        <v>98.843800000000002</v>
      </c>
      <c r="N248" t="s">
        <v>433</v>
      </c>
      <c r="O248">
        <v>74.89</v>
      </c>
      <c r="P248" s="20">
        <v>43587.067523148151</v>
      </c>
      <c r="Q248" s="23">
        <f t="shared" si="3"/>
        <v>79.139714137907504</v>
      </c>
    </row>
    <row r="249" spans="2:17" x14ac:dyDescent="0.25">
      <c r="B249" s="2" t="s">
        <v>242</v>
      </c>
      <c r="C249" s="2" t="s">
        <v>60</v>
      </c>
      <c r="D249">
        <v>38.583100000000002</v>
      </c>
      <c r="E249" s="14">
        <v>4.1000000000000003E-3</v>
      </c>
      <c r="F249" s="18">
        <v>4.2799999999999998E-2</v>
      </c>
      <c r="G249" s="14">
        <v>19.221699999999998</v>
      </c>
      <c r="H249" s="14">
        <v>0.31780000000000003</v>
      </c>
      <c r="I249" s="14">
        <v>40.633400000000002</v>
      </c>
      <c r="J249" s="18">
        <v>0.2039</v>
      </c>
      <c r="K249" s="18">
        <v>5.7000000000000002E-2</v>
      </c>
      <c r="L249" s="18">
        <v>5.7999999999999996E-3</v>
      </c>
      <c r="M249" s="14">
        <v>99.067400000000006</v>
      </c>
      <c r="N249" t="s">
        <v>433</v>
      </c>
      <c r="O249">
        <v>89.87</v>
      </c>
      <c r="P249" s="20">
        <v>43587.07172453704</v>
      </c>
      <c r="Q249" s="23">
        <f t="shared" si="3"/>
        <v>79.017396894993766</v>
      </c>
    </row>
    <row r="250" spans="2:17" x14ac:dyDescent="0.25">
      <c r="B250" s="2" t="s">
        <v>242</v>
      </c>
      <c r="C250" s="2" t="s">
        <v>60</v>
      </c>
      <c r="D250">
        <v>38.766199999999998</v>
      </c>
      <c r="E250" s="14">
        <v>1.6199999999999999E-2</v>
      </c>
      <c r="F250" s="18">
        <v>4.4400000000000002E-2</v>
      </c>
      <c r="G250" s="14">
        <v>18.922599999999999</v>
      </c>
      <c r="H250" s="14">
        <v>0.29970000000000002</v>
      </c>
      <c r="I250" s="14">
        <v>40.750999999999998</v>
      </c>
      <c r="J250" s="18">
        <v>0.20830000000000001</v>
      </c>
      <c r="K250" s="18">
        <v>5.1499999999999997E-2</v>
      </c>
      <c r="L250" s="18">
        <v>9.1999999999999998E-3</v>
      </c>
      <c r="M250" s="14">
        <v>99.069199999999995</v>
      </c>
      <c r="N250" t="s">
        <v>434</v>
      </c>
      <c r="O250">
        <v>104.85</v>
      </c>
      <c r="P250" s="20">
        <v>43587.075960648152</v>
      </c>
      <c r="Q250" s="23">
        <f t="shared" si="3"/>
        <v>79.323673824118259</v>
      </c>
    </row>
    <row r="251" spans="2:17" x14ac:dyDescent="0.25">
      <c r="D251"/>
    </row>
    <row r="252" spans="2:17" x14ac:dyDescent="0.25">
      <c r="B252" s="5" t="s">
        <v>62</v>
      </c>
      <c r="D252"/>
    </row>
    <row r="253" spans="2:17" x14ac:dyDescent="0.25">
      <c r="B253" s="2" t="s">
        <v>62</v>
      </c>
      <c r="C253" s="2" t="s">
        <v>380</v>
      </c>
      <c r="D253" s="14">
        <v>40.452800000000003</v>
      </c>
      <c r="E253" s="14">
        <v>5.8999999999999999E-3</v>
      </c>
      <c r="F253" s="18">
        <v>2.07E-2</v>
      </c>
      <c r="G253" s="14">
        <v>14.1915</v>
      </c>
      <c r="H253" s="14">
        <v>0.21199999999999999</v>
      </c>
      <c r="I253" s="14">
        <v>45.655999999999999</v>
      </c>
      <c r="J253" s="18">
        <v>0.21540000000000001</v>
      </c>
      <c r="K253" s="18">
        <v>0.1396</v>
      </c>
      <c r="L253" s="18">
        <v>6.7999999999999996E-3</v>
      </c>
      <c r="M253" s="14">
        <v>100.9041</v>
      </c>
      <c r="N253" t="s">
        <v>259</v>
      </c>
      <c r="O253" t="s">
        <v>27</v>
      </c>
      <c r="P253" s="20">
        <v>43542.605763888889</v>
      </c>
      <c r="Q253" s="23">
        <f t="shared" si="3"/>
        <v>85.143690788108245</v>
      </c>
    </row>
    <row r="254" spans="2:17" x14ac:dyDescent="0.25">
      <c r="B254" s="2" t="s">
        <v>62</v>
      </c>
      <c r="C254" s="2" t="s">
        <v>380</v>
      </c>
      <c r="D254" s="14">
        <v>40.749200000000002</v>
      </c>
      <c r="E254" s="14">
        <v>3.3E-3</v>
      </c>
      <c r="F254" s="18">
        <v>1.5100000000000001E-2</v>
      </c>
      <c r="G254" s="14">
        <v>13.6822</v>
      </c>
      <c r="H254" s="14">
        <v>0.19359999999999999</v>
      </c>
      <c r="I254" s="14">
        <v>46.483699999999999</v>
      </c>
      <c r="J254" s="18">
        <v>0.16719999999999999</v>
      </c>
      <c r="K254" s="18">
        <v>0.17510000000000001</v>
      </c>
      <c r="L254" s="18">
        <v>8.6E-3</v>
      </c>
      <c r="M254" s="14">
        <v>101.4837</v>
      </c>
      <c r="N254" t="s">
        <v>260</v>
      </c>
      <c r="O254" t="s">
        <v>27</v>
      </c>
      <c r="P254" s="20">
        <v>43542.694062499999</v>
      </c>
      <c r="Q254" s="23">
        <f t="shared" si="3"/>
        <v>85.820124965699819</v>
      </c>
    </row>
    <row r="256" spans="2:17" x14ac:dyDescent="0.25">
      <c r="B256" s="2" t="s">
        <v>62</v>
      </c>
      <c r="C256" s="2" t="s">
        <v>380</v>
      </c>
      <c r="D256" s="14">
        <v>41.790799999999997</v>
      </c>
      <c r="E256" s="14">
        <v>-2.0000000000000001E-4</v>
      </c>
      <c r="F256" s="18">
        <v>1.84E-2</v>
      </c>
      <c r="G256" s="14">
        <v>7.3329000000000004</v>
      </c>
      <c r="H256" s="14">
        <v>0.11509999999999999</v>
      </c>
      <c r="I256" s="14">
        <v>50.429000000000002</v>
      </c>
      <c r="J256" s="18">
        <v>0.1285</v>
      </c>
      <c r="K256" s="18">
        <v>0.52859999999999996</v>
      </c>
      <c r="L256" s="18">
        <v>8.0000000000000004E-4</v>
      </c>
      <c r="M256" s="14">
        <v>100.3443</v>
      </c>
      <c r="N256" t="s">
        <v>261</v>
      </c>
      <c r="O256" t="s">
        <v>374</v>
      </c>
      <c r="P256" s="20">
        <v>43542.70758101852</v>
      </c>
      <c r="Q256" s="23">
        <f t="shared" si="3"/>
        <v>92.453480677230786</v>
      </c>
    </row>
    <row r="257" spans="2:17" x14ac:dyDescent="0.25">
      <c r="B257" s="2" t="s">
        <v>62</v>
      </c>
      <c r="C257" s="2" t="s">
        <v>380</v>
      </c>
      <c r="D257" s="14">
        <v>42.0246</v>
      </c>
      <c r="E257" s="14">
        <v>4.1000000000000003E-3</v>
      </c>
      <c r="F257" s="18">
        <v>2.1999999999999999E-2</v>
      </c>
      <c r="G257" s="14">
        <v>7.4367000000000001</v>
      </c>
      <c r="H257" s="14">
        <v>0.10639999999999999</v>
      </c>
      <c r="I257" s="14">
        <v>51.240699999999997</v>
      </c>
      <c r="J257" s="18">
        <v>0.1179</v>
      </c>
      <c r="K257" s="18">
        <v>0.56140000000000001</v>
      </c>
      <c r="L257" s="18">
        <v>4.1000000000000003E-3</v>
      </c>
      <c r="M257" s="14">
        <v>101.5206</v>
      </c>
      <c r="N257" t="s">
        <v>262</v>
      </c>
      <c r="O257" t="s">
        <v>27</v>
      </c>
      <c r="P257" s="20">
        <v>43542.749432870369</v>
      </c>
      <c r="Q257" s="23">
        <f t="shared" si="3"/>
        <v>92.466807140976485</v>
      </c>
    </row>
    <row r="258" spans="2:17" x14ac:dyDescent="0.25">
      <c r="B258" s="2" t="s">
        <v>62</v>
      </c>
      <c r="C258" s="2" t="s">
        <v>380</v>
      </c>
      <c r="D258" s="14">
        <v>41.546199999999999</v>
      </c>
      <c r="E258" s="14">
        <v>5.4999999999999997E-3</v>
      </c>
      <c r="F258" s="18">
        <v>2.3E-2</v>
      </c>
      <c r="G258" s="14">
        <v>7.4225000000000003</v>
      </c>
      <c r="H258" s="14">
        <v>9.5000000000000001E-2</v>
      </c>
      <c r="I258" s="14">
        <v>51.0107</v>
      </c>
      <c r="J258" s="18">
        <v>0.1203</v>
      </c>
      <c r="K258" s="18">
        <v>0.54820000000000002</v>
      </c>
      <c r="L258" s="18">
        <v>3.5999999999999999E-3</v>
      </c>
      <c r="M258" s="14">
        <v>100.7756</v>
      </c>
      <c r="N258" t="s">
        <v>263</v>
      </c>
      <c r="O258" t="s">
        <v>27</v>
      </c>
      <c r="P258" s="20">
        <v>43542.763518518521</v>
      </c>
      <c r="Q258" s="23">
        <f t="shared" si="3"/>
        <v>92.448763923353866</v>
      </c>
    </row>
    <row r="259" spans="2:17" x14ac:dyDescent="0.25">
      <c r="B259" s="2" t="s">
        <v>62</v>
      </c>
      <c r="C259" s="2" t="s">
        <v>380</v>
      </c>
      <c r="D259" s="14">
        <v>41.7136</v>
      </c>
      <c r="E259" s="14">
        <v>1E-4</v>
      </c>
      <c r="F259" s="18">
        <v>2.1299999999999999E-2</v>
      </c>
      <c r="G259" s="14">
        <v>8.5519999999999996</v>
      </c>
      <c r="H259" s="14">
        <v>0.11840000000000001</v>
      </c>
      <c r="I259" s="14">
        <v>50.256100000000004</v>
      </c>
      <c r="J259" s="18">
        <v>0.1346</v>
      </c>
      <c r="K259" s="18">
        <v>0.45569999999999999</v>
      </c>
      <c r="L259" s="18">
        <v>1.5E-3</v>
      </c>
      <c r="M259" s="14">
        <v>101.2576</v>
      </c>
      <c r="N259" t="s">
        <v>264</v>
      </c>
      <c r="O259" t="s">
        <v>27</v>
      </c>
      <c r="P259" s="20">
        <v>43542.772638888891</v>
      </c>
      <c r="Q259" s="23">
        <f t="shared" si="3"/>
        <v>91.28062181038645</v>
      </c>
    </row>
    <row r="260" spans="2:17" x14ac:dyDescent="0.25">
      <c r="B260" s="2" t="s">
        <v>62</v>
      </c>
      <c r="C260" s="2" t="s">
        <v>380</v>
      </c>
      <c r="D260" s="14">
        <v>41.460299999999997</v>
      </c>
      <c r="E260" s="14">
        <v>-1.1999999999999999E-3</v>
      </c>
      <c r="F260" s="18">
        <v>1.77E-2</v>
      </c>
      <c r="G260" s="14">
        <v>8.7431999999999999</v>
      </c>
      <c r="H260" s="14">
        <v>0.1166</v>
      </c>
      <c r="I260" s="14">
        <v>50.033200000000001</v>
      </c>
      <c r="J260" s="18">
        <v>0.1396</v>
      </c>
      <c r="K260" s="18">
        <v>0.38419999999999999</v>
      </c>
      <c r="L260" s="18">
        <v>-3.8E-3</v>
      </c>
      <c r="M260" s="14">
        <v>100.8931</v>
      </c>
      <c r="N260" t="s">
        <v>265</v>
      </c>
      <c r="O260" t="s">
        <v>27</v>
      </c>
      <c r="P260" s="20">
        <v>43542.781793981485</v>
      </c>
      <c r="Q260" s="23">
        <f t="shared" ref="Q260:Q323" si="4">(I260/40.3044)/((I260/40.3044)+(G260/71.8))*100</f>
        <v>91.066927980392862</v>
      </c>
    </row>
    <row r="261" spans="2:17" x14ac:dyDescent="0.25">
      <c r="B261" s="2" t="s">
        <v>62</v>
      </c>
      <c r="C261" s="2" t="s">
        <v>380</v>
      </c>
      <c r="D261" s="14">
        <v>40.643300000000004</v>
      </c>
      <c r="E261" s="14">
        <v>-5.9999999999999995E-4</v>
      </c>
      <c r="F261" s="18">
        <v>2.0799999999999999E-2</v>
      </c>
      <c r="G261" s="14">
        <v>10.768000000000001</v>
      </c>
      <c r="H261" s="14">
        <v>0.14760000000000001</v>
      </c>
      <c r="I261" s="14">
        <v>48.551400000000001</v>
      </c>
      <c r="J261" s="18">
        <v>0.1535</v>
      </c>
      <c r="K261" s="18">
        <v>0.28299999999999997</v>
      </c>
      <c r="L261" s="18">
        <v>-2.3999999999999998E-3</v>
      </c>
      <c r="M261" s="14">
        <v>100.5646</v>
      </c>
      <c r="N261" t="s">
        <v>266</v>
      </c>
      <c r="O261" t="s">
        <v>375</v>
      </c>
      <c r="P261" s="20">
        <v>43542.786030092589</v>
      </c>
      <c r="Q261" s="23">
        <f t="shared" si="4"/>
        <v>88.928595034618567</v>
      </c>
    </row>
    <row r="262" spans="2:17" x14ac:dyDescent="0.25">
      <c r="B262" s="2" t="s">
        <v>62</v>
      </c>
      <c r="C262" s="2" t="s">
        <v>380</v>
      </c>
      <c r="D262" s="14">
        <v>40.578200000000002</v>
      </c>
      <c r="E262" s="14">
        <v>3.3999999999999998E-3</v>
      </c>
      <c r="F262" s="18">
        <v>2.0400000000000001E-2</v>
      </c>
      <c r="G262" s="14">
        <v>13.059100000000001</v>
      </c>
      <c r="H262" s="14">
        <v>0.20760000000000001</v>
      </c>
      <c r="I262" s="14">
        <v>46.6235</v>
      </c>
      <c r="J262" s="18">
        <v>0.1492</v>
      </c>
      <c r="K262" s="18">
        <v>0.20580000000000001</v>
      </c>
      <c r="L262" s="18">
        <v>-2E-3</v>
      </c>
      <c r="M262" s="14">
        <v>100.8445</v>
      </c>
      <c r="N262" t="s">
        <v>267</v>
      </c>
      <c r="O262" t="s">
        <v>28</v>
      </c>
      <c r="P262" s="20">
        <v>43542.800173611111</v>
      </c>
      <c r="Q262" s="23">
        <f t="shared" si="4"/>
        <v>86.413219023400714</v>
      </c>
    </row>
    <row r="263" spans="2:17" x14ac:dyDescent="0.25">
      <c r="B263" s="2" t="s">
        <v>62</v>
      </c>
      <c r="C263" s="2" t="s">
        <v>380</v>
      </c>
      <c r="D263" s="14">
        <v>40.559399999999997</v>
      </c>
      <c r="E263" s="14">
        <v>6.6E-3</v>
      </c>
      <c r="F263" s="18">
        <v>2.2700000000000001E-2</v>
      </c>
      <c r="G263" s="14">
        <v>13.814</v>
      </c>
      <c r="H263" s="14">
        <v>0.20280000000000001</v>
      </c>
      <c r="I263" s="14">
        <v>45.893599999999999</v>
      </c>
      <c r="J263" s="18">
        <v>0.1658</v>
      </c>
      <c r="K263" s="18">
        <v>0.1825</v>
      </c>
      <c r="L263" s="18">
        <v>-4.1000000000000003E-3</v>
      </c>
      <c r="M263" s="14">
        <v>100.8432</v>
      </c>
      <c r="N263" t="s">
        <v>268</v>
      </c>
      <c r="O263" t="s">
        <v>28</v>
      </c>
      <c r="P263" s="20">
        <v>43542.809317129628</v>
      </c>
      <c r="Q263" s="23">
        <f t="shared" si="4"/>
        <v>85.545800739126122</v>
      </c>
    </row>
    <row r="264" spans="2:17" x14ac:dyDescent="0.25">
      <c r="B264" s="2" t="s">
        <v>62</v>
      </c>
      <c r="C264" s="2" t="s">
        <v>380</v>
      </c>
      <c r="D264" s="14">
        <v>41.622</v>
      </c>
      <c r="E264" s="14">
        <v>1.5E-3</v>
      </c>
      <c r="F264" s="18">
        <v>1.9400000000000001E-2</v>
      </c>
      <c r="G264" s="14">
        <v>8.2792999999999992</v>
      </c>
      <c r="H264" s="14">
        <v>0.11559999999999999</v>
      </c>
      <c r="I264" s="14">
        <v>50.134999999999998</v>
      </c>
      <c r="J264" s="18">
        <v>0.1527</v>
      </c>
      <c r="K264" s="18">
        <v>0.44109999999999999</v>
      </c>
      <c r="L264" s="18">
        <v>3.5000000000000001E-3</v>
      </c>
      <c r="M264" s="14">
        <v>100.7696</v>
      </c>
      <c r="N264" t="s">
        <v>270</v>
      </c>
      <c r="O264" t="s">
        <v>376</v>
      </c>
      <c r="P264" s="20">
        <v>43542.813506944447</v>
      </c>
      <c r="Q264" s="23">
        <f t="shared" si="4"/>
        <v>91.516411428127981</v>
      </c>
    </row>
    <row r="266" spans="2:17" x14ac:dyDescent="0.25">
      <c r="B266" s="2" t="s">
        <v>62</v>
      </c>
      <c r="C266" s="2" t="s">
        <v>380</v>
      </c>
      <c r="D266" s="14">
        <v>40.5411</v>
      </c>
      <c r="E266" s="14">
        <v>-2.8999999999999998E-3</v>
      </c>
      <c r="F266" s="18">
        <v>2.52E-2</v>
      </c>
      <c r="G266" s="14">
        <v>7.1439000000000004</v>
      </c>
      <c r="H266" s="14">
        <v>0.10009999999999999</v>
      </c>
      <c r="I266" s="14">
        <v>51.397798881573124</v>
      </c>
      <c r="J266" s="18">
        <v>0.11700000000000001</v>
      </c>
      <c r="K266" s="18">
        <v>0.56210000000000004</v>
      </c>
      <c r="L266" s="18">
        <v>4.3E-3</v>
      </c>
      <c r="M266" s="14">
        <v>99.892998881573135</v>
      </c>
      <c r="N266" t="s">
        <v>381</v>
      </c>
      <c r="P266" s="20">
        <v>43679.848865740743</v>
      </c>
      <c r="Q266" s="23">
        <f t="shared" si="4"/>
        <v>92.762457797894399</v>
      </c>
    </row>
    <row r="267" spans="2:17" x14ac:dyDescent="0.25">
      <c r="B267" s="2" t="s">
        <v>62</v>
      </c>
      <c r="C267" s="2" t="s">
        <v>380</v>
      </c>
      <c r="D267" s="14">
        <v>40.7117</v>
      </c>
      <c r="E267" s="14">
        <v>2.8999999999999998E-3</v>
      </c>
      <c r="F267" s="18">
        <v>2.1999999999999999E-2</v>
      </c>
      <c r="G267" s="14">
        <v>7.4309000000000003</v>
      </c>
      <c r="H267" s="14">
        <v>0.10150000000000001</v>
      </c>
      <c r="I267" s="14">
        <v>51.188036843431348</v>
      </c>
      <c r="J267" s="18">
        <v>0.1164</v>
      </c>
      <c r="K267" s="18">
        <v>0.55589999999999995</v>
      </c>
      <c r="L267" s="18">
        <v>-2.8E-3</v>
      </c>
      <c r="M267" s="14">
        <v>100.12663684343136</v>
      </c>
      <c r="N267" t="s">
        <v>271</v>
      </c>
      <c r="O267">
        <v>0</v>
      </c>
      <c r="P267" s="20">
        <v>43679.852986111109</v>
      </c>
      <c r="Q267" s="23">
        <f t="shared" si="4"/>
        <v>92.465078986203579</v>
      </c>
    </row>
    <row r="268" spans="2:17" x14ac:dyDescent="0.25">
      <c r="B268" s="2" t="s">
        <v>62</v>
      </c>
      <c r="C268" s="2" t="s">
        <v>380</v>
      </c>
      <c r="D268" s="14">
        <v>40.762</v>
      </c>
      <c r="E268" s="14">
        <v>1.6000000000000001E-3</v>
      </c>
      <c r="F268" s="18">
        <v>2.0500000000000001E-2</v>
      </c>
      <c r="G268" s="14">
        <v>7.1677</v>
      </c>
      <c r="H268" s="14">
        <v>8.5000000000000006E-2</v>
      </c>
      <c r="I268" s="14">
        <v>51.208403093561429</v>
      </c>
      <c r="J268" s="18">
        <v>0.11849999999999999</v>
      </c>
      <c r="K268" s="18">
        <v>0.56040000000000001</v>
      </c>
      <c r="L268" s="18">
        <v>2.2000000000000001E-3</v>
      </c>
      <c r="M268" s="14">
        <v>99.932303093561416</v>
      </c>
      <c r="N268" t="s">
        <v>271</v>
      </c>
      <c r="O268">
        <v>25.63</v>
      </c>
      <c r="P268" s="20">
        <v>43679.857118055559</v>
      </c>
      <c r="Q268" s="23">
        <f t="shared" si="4"/>
        <v>92.715201404685445</v>
      </c>
    </row>
    <row r="269" spans="2:17" x14ac:dyDescent="0.25">
      <c r="B269" s="2" t="s">
        <v>62</v>
      </c>
      <c r="C269" s="2" t="s">
        <v>380</v>
      </c>
      <c r="D269" s="14">
        <v>40.522399999999998</v>
      </c>
      <c r="E269" s="14">
        <v>4.4999999999999997E-3</v>
      </c>
      <c r="F269" s="18">
        <v>1.9199999999999998E-2</v>
      </c>
      <c r="G269" s="14">
        <v>7.2996999999999996</v>
      </c>
      <c r="H269" s="14">
        <v>9.6799999999999997E-2</v>
      </c>
      <c r="I269" s="14">
        <v>51.296071012903091</v>
      </c>
      <c r="J269" s="18">
        <v>0.11749999999999999</v>
      </c>
      <c r="K269" s="18">
        <v>0.55869999999999997</v>
      </c>
      <c r="L269" s="18">
        <v>7.7999999999999996E-3</v>
      </c>
      <c r="M269" s="14">
        <v>99.923571012903096</v>
      </c>
      <c r="N269" t="s">
        <v>271</v>
      </c>
      <c r="O269">
        <v>51.25</v>
      </c>
      <c r="P269" s="20">
        <v>43679.861215277779</v>
      </c>
      <c r="Q269" s="23">
        <f t="shared" si="4"/>
        <v>92.60271035167969</v>
      </c>
    </row>
    <row r="270" spans="2:17" x14ac:dyDescent="0.25">
      <c r="B270" s="2" t="s">
        <v>62</v>
      </c>
      <c r="C270" s="2" t="s">
        <v>380</v>
      </c>
      <c r="D270" s="14">
        <v>40.744</v>
      </c>
      <c r="E270" s="14">
        <v>3.7000000000000002E-3</v>
      </c>
      <c r="F270" s="18">
        <v>2.5499999999999998E-2</v>
      </c>
      <c r="G270" s="14">
        <v>7.4489000000000001</v>
      </c>
      <c r="H270" s="14">
        <v>0.1079</v>
      </c>
      <c r="I270" s="14">
        <v>51.449800017692048</v>
      </c>
      <c r="J270" s="18">
        <v>0.11559999999999999</v>
      </c>
      <c r="K270" s="18">
        <v>0.54649999999999999</v>
      </c>
      <c r="L270" s="18">
        <v>-3.3999999999999998E-3</v>
      </c>
      <c r="M270" s="14">
        <v>100.43980001769202</v>
      </c>
      <c r="N270" t="s">
        <v>271</v>
      </c>
      <c r="O270">
        <v>76.88</v>
      </c>
      <c r="P270" s="20">
        <v>43679.865347222221</v>
      </c>
      <c r="Q270" s="23">
        <f t="shared" si="4"/>
        <v>92.483739063813545</v>
      </c>
    </row>
    <row r="271" spans="2:17" x14ac:dyDescent="0.25">
      <c r="B271" s="2" t="s">
        <v>62</v>
      </c>
      <c r="C271" s="2" t="s">
        <v>380</v>
      </c>
      <c r="D271" s="14">
        <v>40.817</v>
      </c>
      <c r="E271" s="14">
        <v>-8.9999999999999998E-4</v>
      </c>
      <c r="F271" s="18">
        <v>2.2599999999999999E-2</v>
      </c>
      <c r="G271" s="14">
        <v>7.1477000000000004</v>
      </c>
      <c r="H271" s="14">
        <v>0.1067</v>
      </c>
      <c r="I271" s="14">
        <v>51.299999528156604</v>
      </c>
      <c r="J271" s="18">
        <v>0.1147</v>
      </c>
      <c r="K271" s="18">
        <v>0.55200000000000005</v>
      </c>
      <c r="L271" s="18">
        <v>5.4000000000000003E-3</v>
      </c>
      <c r="M271" s="14">
        <v>100.06729952815661</v>
      </c>
      <c r="N271" t="s">
        <v>271</v>
      </c>
      <c r="O271">
        <v>102.5</v>
      </c>
      <c r="P271" s="20">
        <v>43679.869479166664</v>
      </c>
      <c r="Q271" s="23">
        <f t="shared" si="4"/>
        <v>92.746083526825345</v>
      </c>
    </row>
    <row r="272" spans="2:17" x14ac:dyDescent="0.25">
      <c r="B272" s="2" t="s">
        <v>62</v>
      </c>
      <c r="C272" s="2" t="s">
        <v>380</v>
      </c>
      <c r="D272" s="14">
        <v>40.634500000000003</v>
      </c>
      <c r="E272" s="14">
        <v>2.9999999999999997E-4</v>
      </c>
      <c r="F272" s="18">
        <v>2.1999999999999999E-2</v>
      </c>
      <c r="G272" s="14">
        <v>7.2493999999999996</v>
      </c>
      <c r="H272" s="14">
        <v>0.1061</v>
      </c>
      <c r="I272" s="14">
        <v>51.367301197368178</v>
      </c>
      <c r="J272" s="18">
        <v>0.1182</v>
      </c>
      <c r="K272" s="18">
        <v>0.55689999999999995</v>
      </c>
      <c r="L272" s="18">
        <v>4.0000000000000002E-4</v>
      </c>
      <c r="M272" s="14">
        <v>100.06020119736817</v>
      </c>
      <c r="N272" t="s">
        <v>271</v>
      </c>
      <c r="O272">
        <v>128.13</v>
      </c>
      <c r="P272" s="20">
        <v>43679.87358796296</v>
      </c>
      <c r="Q272" s="23">
        <f t="shared" si="4"/>
        <v>92.659380343716748</v>
      </c>
    </row>
    <row r="273" spans="1:17" x14ac:dyDescent="0.25">
      <c r="B273" s="2" t="s">
        <v>62</v>
      </c>
      <c r="C273" s="2" t="s">
        <v>380</v>
      </c>
      <c r="D273" s="14">
        <v>40.596600000000002</v>
      </c>
      <c r="E273" s="14">
        <v>1.1999999999999999E-3</v>
      </c>
      <c r="F273" s="18">
        <v>1.9199999999999998E-2</v>
      </c>
      <c r="G273" s="14">
        <v>7.1807999999999996</v>
      </c>
      <c r="H273" s="14">
        <v>0.1095</v>
      </c>
      <c r="I273" s="14">
        <v>51.408447225549757</v>
      </c>
      <c r="J273" s="18">
        <v>0.1193</v>
      </c>
      <c r="K273" s="18">
        <v>0.55969999999999998</v>
      </c>
      <c r="L273" s="18">
        <v>1.6000000000000001E-3</v>
      </c>
      <c r="M273" s="14">
        <v>99.996247225549752</v>
      </c>
      <c r="N273" t="s">
        <v>271</v>
      </c>
      <c r="O273">
        <v>153.76</v>
      </c>
      <c r="P273" s="20">
        <v>43679.87773148148</v>
      </c>
      <c r="Q273" s="23">
        <f t="shared" si="4"/>
        <v>92.729189519318695</v>
      </c>
    </row>
    <row r="274" spans="1:17" x14ac:dyDescent="0.25">
      <c r="B274" s="2" t="s">
        <v>62</v>
      </c>
      <c r="C274" s="2" t="s">
        <v>380</v>
      </c>
      <c r="D274" s="14">
        <v>41.116500000000002</v>
      </c>
      <c r="E274" s="14">
        <v>-1.9E-3</v>
      </c>
      <c r="F274" s="18">
        <v>2.5499999999999998E-2</v>
      </c>
      <c r="G274" s="14">
        <v>7.5740999999999996</v>
      </c>
      <c r="H274" s="14">
        <v>0.1028</v>
      </c>
      <c r="I274" s="14">
        <v>50.430660455345318</v>
      </c>
      <c r="J274" s="18">
        <v>0.11799999999999999</v>
      </c>
      <c r="K274" s="18">
        <v>0.54959999999999998</v>
      </c>
      <c r="L274" s="18">
        <v>-2E-3</v>
      </c>
      <c r="M274" s="14">
        <v>99.916160455345306</v>
      </c>
      <c r="N274" t="s">
        <v>271</v>
      </c>
      <c r="O274">
        <v>179.38</v>
      </c>
      <c r="P274" s="20">
        <v>43679.881840277776</v>
      </c>
      <c r="Q274" s="23">
        <f t="shared" si="4"/>
        <v>92.224790952630769</v>
      </c>
    </row>
    <row r="275" spans="1:17" x14ac:dyDescent="0.25">
      <c r="B275" s="2" t="s">
        <v>62</v>
      </c>
      <c r="C275" s="2" t="s">
        <v>380</v>
      </c>
      <c r="D275" s="14">
        <v>40.4206</v>
      </c>
      <c r="E275" s="14">
        <v>3.7000000000000002E-3</v>
      </c>
      <c r="F275" s="18">
        <v>2.52E-2</v>
      </c>
      <c r="G275" s="14">
        <v>7.351</v>
      </c>
      <c r="H275" s="14">
        <v>9.7600000000000006E-2</v>
      </c>
      <c r="I275" s="14">
        <v>50.898360534474619</v>
      </c>
      <c r="J275" s="18">
        <v>0.1149</v>
      </c>
      <c r="K275" s="18">
        <v>0.55200000000000005</v>
      </c>
      <c r="L275" s="18">
        <v>7.0000000000000001E-3</v>
      </c>
      <c r="M275" s="14">
        <v>99.474960534474633</v>
      </c>
      <c r="N275" t="s">
        <v>271</v>
      </c>
      <c r="O275">
        <v>205.01</v>
      </c>
      <c r="P275" s="20">
        <v>43679.885972222219</v>
      </c>
      <c r="Q275" s="23">
        <f t="shared" si="4"/>
        <v>92.500780868807837</v>
      </c>
    </row>
    <row r="276" spans="1:17" x14ac:dyDescent="0.25">
      <c r="B276" s="2" t="s">
        <v>62</v>
      </c>
      <c r="C276" s="2" t="s">
        <v>380</v>
      </c>
      <c r="D276" s="14">
        <v>40.961500000000001</v>
      </c>
      <c r="E276" s="14">
        <v>4.3E-3</v>
      </c>
      <c r="F276" s="18">
        <v>1.54E-2</v>
      </c>
      <c r="G276" s="14">
        <v>7.8822999999999999</v>
      </c>
      <c r="H276" s="14">
        <v>0.1104</v>
      </c>
      <c r="I276" s="14">
        <v>51.182040688570716</v>
      </c>
      <c r="J276" s="18">
        <v>0.1186</v>
      </c>
      <c r="K276" s="18">
        <v>0.54310000000000003</v>
      </c>
      <c r="L276" s="18">
        <v>4.7000000000000002E-3</v>
      </c>
      <c r="M276" s="14">
        <v>100.82454068857071</v>
      </c>
      <c r="N276" t="s">
        <v>271</v>
      </c>
      <c r="O276">
        <v>230.63</v>
      </c>
      <c r="P276" s="20">
        <v>43679.890081018515</v>
      </c>
      <c r="Q276" s="23">
        <f t="shared" si="4"/>
        <v>92.042919293687447</v>
      </c>
    </row>
    <row r="277" spans="1:17" x14ac:dyDescent="0.25">
      <c r="B277" s="2" t="s">
        <v>62</v>
      </c>
      <c r="C277" s="2" t="s">
        <v>380</v>
      </c>
      <c r="D277" s="14">
        <v>40.572099999999999</v>
      </c>
      <c r="E277" s="14">
        <v>3.0999999999999999E-3</v>
      </c>
      <c r="F277" s="18">
        <v>2.5399999999999999E-2</v>
      </c>
      <c r="G277" s="14">
        <v>7.6376999999999997</v>
      </c>
      <c r="H277" s="14">
        <v>0.1057</v>
      </c>
      <c r="I277" s="14">
        <v>50.993058428480452</v>
      </c>
      <c r="J277" s="18">
        <v>0.1138</v>
      </c>
      <c r="K277" s="18">
        <v>0.54569999999999996</v>
      </c>
      <c r="L277" s="18">
        <v>-4.3E-3</v>
      </c>
      <c r="M277" s="14">
        <v>99.993458428480452</v>
      </c>
      <c r="N277" t="s">
        <v>271</v>
      </c>
      <c r="O277">
        <v>256.26</v>
      </c>
      <c r="P277" s="20">
        <v>43679.894201388888</v>
      </c>
      <c r="Q277" s="23">
        <f t="shared" si="4"/>
        <v>92.244331477721545</v>
      </c>
    </row>
    <row r="278" spans="1:17" x14ac:dyDescent="0.25">
      <c r="B278" s="2" t="s">
        <v>62</v>
      </c>
      <c r="C278" s="2" t="s">
        <v>380</v>
      </c>
      <c r="D278" s="14">
        <v>40.878500000000003</v>
      </c>
      <c r="E278" s="14">
        <v>-8.9999999999999998E-4</v>
      </c>
      <c r="F278" s="18">
        <v>2.46E-2</v>
      </c>
      <c r="G278" s="14">
        <v>7.8106</v>
      </c>
      <c r="H278" s="14">
        <v>8.4900000000000003E-2</v>
      </c>
      <c r="I278" s="14">
        <v>50.781332132711931</v>
      </c>
      <c r="J278" s="18">
        <v>0.1172</v>
      </c>
      <c r="K278" s="18">
        <v>0.5393</v>
      </c>
      <c r="L278" s="18">
        <v>2.5999999999999999E-3</v>
      </c>
      <c r="M278" s="14">
        <v>100.24203213271193</v>
      </c>
      <c r="N278" t="s">
        <v>271</v>
      </c>
      <c r="O278">
        <v>281.89</v>
      </c>
      <c r="P278" s="20">
        <v>43679.898298611108</v>
      </c>
      <c r="Q278" s="23">
        <f t="shared" si="4"/>
        <v>92.05227469104139</v>
      </c>
    </row>
    <row r="279" spans="1:17" x14ac:dyDescent="0.25">
      <c r="A279" t="s">
        <v>98</v>
      </c>
      <c r="B279" s="2" t="s">
        <v>62</v>
      </c>
      <c r="C279" s="2" t="s">
        <v>380</v>
      </c>
      <c r="D279" s="14">
        <v>40.877400000000002</v>
      </c>
      <c r="E279" s="14">
        <v>-2.0000000000000001E-4</v>
      </c>
      <c r="F279" s="18">
        <v>3.6499999999999998E-2</v>
      </c>
      <c r="G279" s="14">
        <v>8.0897000000000006</v>
      </c>
      <c r="H279" s="14">
        <v>0.1077</v>
      </c>
      <c r="I279" s="14">
        <v>50.939403180675846</v>
      </c>
      <c r="J279" s="18">
        <v>0.1179</v>
      </c>
      <c r="K279" s="18">
        <v>0.52300000000000002</v>
      </c>
      <c r="L279" s="18">
        <v>1E-3</v>
      </c>
      <c r="M279" s="14">
        <v>100.69350318067585</v>
      </c>
      <c r="N279" t="s">
        <v>271</v>
      </c>
      <c r="O279">
        <v>307.51</v>
      </c>
      <c r="P279" s="20">
        <v>43679.902407407404</v>
      </c>
      <c r="Q279" s="23">
        <f t="shared" si="4"/>
        <v>91.814973438490199</v>
      </c>
    </row>
    <row r="280" spans="1:17" x14ac:dyDescent="0.25">
      <c r="A280" t="s">
        <v>155</v>
      </c>
      <c r="B280" s="2" t="s">
        <v>62</v>
      </c>
      <c r="C280" s="2" t="s">
        <v>380</v>
      </c>
      <c r="D280" s="14">
        <v>40.4071</v>
      </c>
      <c r="E280" s="14">
        <v>4.0000000000000001E-3</v>
      </c>
      <c r="F280" s="18">
        <v>3.1E-2</v>
      </c>
      <c r="G280" s="14">
        <v>7.7115999999999998</v>
      </c>
      <c r="H280" s="14">
        <v>0.1134</v>
      </c>
      <c r="I280" s="14">
        <v>51.097060700718309</v>
      </c>
      <c r="J280" s="18">
        <v>0.1196</v>
      </c>
      <c r="K280" s="18">
        <v>0.51919999999999999</v>
      </c>
      <c r="L280" s="18">
        <v>5.3E-3</v>
      </c>
      <c r="M280" s="14">
        <v>100.01016070071833</v>
      </c>
      <c r="N280" t="s">
        <v>271</v>
      </c>
      <c r="O280">
        <v>333.14</v>
      </c>
      <c r="P280" s="20">
        <v>43679.906527777777</v>
      </c>
      <c r="Q280" s="23">
        <f t="shared" si="4"/>
        <v>92.189844601865829</v>
      </c>
    </row>
    <row r="281" spans="1:17" x14ac:dyDescent="0.25">
      <c r="B281" s="2" t="s">
        <v>62</v>
      </c>
      <c r="C281" s="2" t="s">
        <v>380</v>
      </c>
      <c r="D281" s="14">
        <v>40.634099999999997</v>
      </c>
      <c r="E281" s="14">
        <v>4.1000000000000003E-3</v>
      </c>
      <c r="F281" s="18">
        <v>2.46E-2</v>
      </c>
      <c r="G281" s="14">
        <v>8.1854999999999993</v>
      </c>
      <c r="H281" s="14">
        <v>0.111</v>
      </c>
      <c r="I281" s="14">
        <v>50.66389020302784</v>
      </c>
      <c r="J281" s="18">
        <v>0.11559999999999999</v>
      </c>
      <c r="K281" s="18">
        <v>0.51229999999999998</v>
      </c>
      <c r="L281" s="18">
        <v>-5.9999999999999995E-4</v>
      </c>
      <c r="M281" s="14">
        <v>100.25399020302784</v>
      </c>
      <c r="N281" t="s">
        <v>271</v>
      </c>
      <c r="O281">
        <v>358.76</v>
      </c>
      <c r="P281" s="20">
        <v>43679.910613425927</v>
      </c>
      <c r="Q281" s="23">
        <f t="shared" si="4"/>
        <v>91.68481162865082</v>
      </c>
    </row>
    <row r="282" spans="1:17" x14ac:dyDescent="0.25">
      <c r="A282" t="s">
        <v>209</v>
      </c>
      <c r="B282" s="2" t="s">
        <v>62</v>
      </c>
      <c r="C282" s="2" t="s">
        <v>380</v>
      </c>
      <c r="D282" s="14">
        <v>40.774900000000002</v>
      </c>
      <c r="E282" s="14">
        <v>4.1999999999999997E-3</v>
      </c>
      <c r="F282" s="18">
        <v>0.18190000000000001</v>
      </c>
      <c r="G282" s="14">
        <v>8.0784000000000002</v>
      </c>
      <c r="H282" s="14">
        <v>0.1134</v>
      </c>
      <c r="I282" s="14">
        <v>50.509230760415669</v>
      </c>
      <c r="J282" s="18">
        <v>0.12529999999999999</v>
      </c>
      <c r="K282" s="18">
        <v>0.50629999999999997</v>
      </c>
      <c r="L282" s="18">
        <v>5.4999999999999997E-3</v>
      </c>
      <c r="M282" s="14">
        <v>100.30583076041566</v>
      </c>
      <c r="N282" t="s">
        <v>271</v>
      </c>
      <c r="O282">
        <v>410.02</v>
      </c>
      <c r="P282" s="20">
        <v>43679.914733796293</v>
      </c>
      <c r="Q282" s="23">
        <f t="shared" si="4"/>
        <v>91.761587500494883</v>
      </c>
    </row>
    <row r="283" spans="1:17" x14ac:dyDescent="0.25">
      <c r="A283" t="s">
        <v>210</v>
      </c>
      <c r="B283" s="2" t="s">
        <v>62</v>
      </c>
      <c r="C283" s="2" t="s">
        <v>380</v>
      </c>
      <c r="D283" s="14">
        <v>40.581099999999999</v>
      </c>
      <c r="E283" s="14">
        <v>-2.0000000000000001E-4</v>
      </c>
      <c r="F283" s="18">
        <v>2.0299999999999999E-2</v>
      </c>
      <c r="G283" s="14">
        <v>8.6028000000000002</v>
      </c>
      <c r="H283" s="14">
        <v>0.11169999999999999</v>
      </c>
      <c r="I283" s="14">
        <v>50.526392169154718</v>
      </c>
      <c r="J283" s="18">
        <v>0.1206</v>
      </c>
      <c r="K283" s="18">
        <v>0.49399999999999999</v>
      </c>
      <c r="L283" s="18">
        <v>-7.6E-3</v>
      </c>
      <c r="M283" s="14">
        <v>100.45099216915472</v>
      </c>
      <c r="N283" t="s">
        <v>271</v>
      </c>
      <c r="O283">
        <v>435.64</v>
      </c>
      <c r="P283" s="20">
        <v>43679.918854166666</v>
      </c>
      <c r="Q283" s="23">
        <f t="shared" si="4"/>
        <v>91.27617424448367</v>
      </c>
    </row>
    <row r="284" spans="1:17" x14ac:dyDescent="0.25">
      <c r="A284" t="s">
        <v>211</v>
      </c>
      <c r="B284" s="2" t="s">
        <v>62</v>
      </c>
      <c r="C284" s="2" t="s">
        <v>380</v>
      </c>
      <c r="D284" s="14">
        <v>40.626199999999997</v>
      </c>
      <c r="E284" s="14">
        <v>3.0999999999999999E-3</v>
      </c>
      <c r="F284" s="18">
        <v>2.5100000000000001E-2</v>
      </c>
      <c r="G284" s="14">
        <v>8.3317999999999994</v>
      </c>
      <c r="H284" s="14">
        <v>0.1152</v>
      </c>
      <c r="I284" s="14">
        <v>50.286029064827666</v>
      </c>
      <c r="J284" s="18">
        <v>0.12</v>
      </c>
      <c r="K284" s="18">
        <v>0.48120000000000002</v>
      </c>
      <c r="L284" s="18">
        <v>4.4999999999999997E-3</v>
      </c>
      <c r="M284" s="14">
        <v>99.995429064827675</v>
      </c>
      <c r="N284" t="s">
        <v>271</v>
      </c>
      <c r="O284">
        <v>461.27</v>
      </c>
      <c r="P284" s="20">
        <v>43679.922986111109</v>
      </c>
      <c r="Q284" s="23">
        <f t="shared" si="4"/>
        <v>91.490652932370438</v>
      </c>
    </row>
    <row r="285" spans="1:17" x14ac:dyDescent="0.25">
      <c r="A285" t="s">
        <v>212</v>
      </c>
      <c r="B285" s="2" t="s">
        <v>62</v>
      </c>
      <c r="C285" s="2" t="s">
        <v>380</v>
      </c>
      <c r="D285" s="14">
        <v>40.3626</v>
      </c>
      <c r="E285" s="14">
        <v>8.3000000000000001E-3</v>
      </c>
      <c r="F285" s="18">
        <v>2.76E-2</v>
      </c>
      <c r="G285" s="14">
        <v>8.5390999999999995</v>
      </c>
      <c r="H285" s="14">
        <v>0.1162</v>
      </c>
      <c r="I285" s="14">
        <v>49.790105705061258</v>
      </c>
      <c r="J285" s="18">
        <v>0.12479999999999999</v>
      </c>
      <c r="K285" s="18">
        <v>0.47399999999999998</v>
      </c>
      <c r="L285" s="18">
        <v>8.0000000000000004E-4</v>
      </c>
      <c r="M285" s="14">
        <v>99.443305705061277</v>
      </c>
      <c r="N285" t="s">
        <v>271</v>
      </c>
      <c r="O285">
        <v>486.9</v>
      </c>
      <c r="P285" s="20">
        <v>43679.927083333336</v>
      </c>
      <c r="Q285" s="23">
        <f t="shared" si="4"/>
        <v>91.218291794713622</v>
      </c>
    </row>
    <row r="286" spans="1:17" x14ac:dyDescent="0.25">
      <c r="A286" t="s">
        <v>213</v>
      </c>
      <c r="B286" s="2" t="s">
        <v>62</v>
      </c>
      <c r="C286" s="2" t="s">
        <v>380</v>
      </c>
      <c r="D286" s="14">
        <v>40.4026</v>
      </c>
      <c r="E286" s="14">
        <v>6.7000000000000002E-3</v>
      </c>
      <c r="F286" s="18">
        <v>0.15140000000000001</v>
      </c>
      <c r="G286" s="14">
        <v>8.2645999999999997</v>
      </c>
      <c r="H286" s="14">
        <v>0.11409999999999999</v>
      </c>
      <c r="I286" s="14">
        <v>49.776045755732881</v>
      </c>
      <c r="J286" s="18">
        <v>0.13289999999999999</v>
      </c>
      <c r="K286" s="18">
        <v>0.45419999999999999</v>
      </c>
      <c r="L286" s="18">
        <v>1.5E-3</v>
      </c>
      <c r="M286" s="14">
        <v>99.307745755732853</v>
      </c>
      <c r="N286" t="s">
        <v>271</v>
      </c>
      <c r="O286">
        <v>512.52</v>
      </c>
      <c r="P286" s="20">
        <v>43679.931238425925</v>
      </c>
      <c r="Q286" s="23">
        <f t="shared" si="4"/>
        <v>91.474326756040796</v>
      </c>
    </row>
    <row r="287" spans="1:17" x14ac:dyDescent="0.25">
      <c r="B287" s="2" t="s">
        <v>62</v>
      </c>
      <c r="C287" s="2" t="s">
        <v>380</v>
      </c>
      <c r="D287" s="14">
        <v>40.879899999999999</v>
      </c>
      <c r="E287" s="14">
        <v>3.7000000000000002E-3</v>
      </c>
      <c r="F287" s="18">
        <v>2.3699999999999999E-2</v>
      </c>
      <c r="G287" s="14">
        <v>8.5324000000000009</v>
      </c>
      <c r="H287" s="14">
        <v>0.1129</v>
      </c>
      <c r="I287" s="14">
        <v>49.874568783011888</v>
      </c>
      <c r="J287" s="18">
        <v>0.13439999999999999</v>
      </c>
      <c r="K287" s="18">
        <v>0.47170000000000001</v>
      </c>
      <c r="L287" s="18">
        <v>-1.24E-2</v>
      </c>
      <c r="M287" s="14">
        <v>100.02426878301188</v>
      </c>
      <c r="N287" t="s">
        <v>271</v>
      </c>
      <c r="O287">
        <v>538.15</v>
      </c>
      <c r="P287" s="20">
        <v>43679.935358796298</v>
      </c>
      <c r="Q287" s="23">
        <f t="shared" si="4"/>
        <v>91.238136634991079</v>
      </c>
    </row>
    <row r="288" spans="1:17" x14ac:dyDescent="0.25">
      <c r="A288" t="s">
        <v>132</v>
      </c>
      <c r="B288" s="2" t="s">
        <v>62</v>
      </c>
      <c r="C288" s="2" t="s">
        <v>380</v>
      </c>
      <c r="D288" s="14">
        <v>40.4818</v>
      </c>
      <c r="E288" s="14">
        <v>4.4999999999999997E-3</v>
      </c>
      <c r="F288" s="18">
        <v>1.9599999999999999E-2</v>
      </c>
      <c r="G288" s="14">
        <v>8.4286999999999992</v>
      </c>
      <c r="H288" s="14">
        <v>0.1142</v>
      </c>
      <c r="I288" s="14">
        <v>50.44461702269335</v>
      </c>
      <c r="J288" s="18">
        <v>0.1386</v>
      </c>
      <c r="K288" s="18">
        <v>0.45129999999999998</v>
      </c>
      <c r="L288" s="18">
        <v>8.0000000000000004E-4</v>
      </c>
      <c r="M288" s="14">
        <v>100.08391702269333</v>
      </c>
      <c r="N288" t="s">
        <v>271</v>
      </c>
      <c r="O288">
        <v>563.77</v>
      </c>
      <c r="P288" s="20">
        <v>43679.939606481479</v>
      </c>
      <c r="Q288" s="23">
        <f t="shared" si="4"/>
        <v>91.424916536834274</v>
      </c>
    </row>
    <row r="289" spans="1:17" x14ac:dyDescent="0.25">
      <c r="A289" t="s">
        <v>215</v>
      </c>
      <c r="B289" s="2" t="s">
        <v>62</v>
      </c>
      <c r="C289" s="2" t="s">
        <v>380</v>
      </c>
      <c r="D289" s="14">
        <v>40.570999999999998</v>
      </c>
      <c r="E289" s="14">
        <v>1.8E-3</v>
      </c>
      <c r="F289" s="18">
        <v>2.12E-2</v>
      </c>
      <c r="G289" s="14">
        <v>8.4149999999999991</v>
      </c>
      <c r="H289" s="14">
        <v>0.1095</v>
      </c>
      <c r="I289" s="14">
        <v>50.232580580983758</v>
      </c>
      <c r="J289" s="18">
        <v>0.1346</v>
      </c>
      <c r="K289" s="18">
        <v>0.4471</v>
      </c>
      <c r="L289" s="18">
        <v>5.9999999999999995E-4</v>
      </c>
      <c r="M289" s="14">
        <v>99.934880580983744</v>
      </c>
      <c r="N289" t="s">
        <v>271</v>
      </c>
      <c r="O289">
        <v>589.4</v>
      </c>
      <c r="P289" s="20">
        <v>43679.943726851852</v>
      </c>
      <c r="Q289" s="23">
        <f t="shared" si="4"/>
        <v>91.404625196279525</v>
      </c>
    </row>
    <row r="290" spans="1:17" x14ac:dyDescent="0.25">
      <c r="A290" t="s">
        <v>216</v>
      </c>
      <c r="B290" s="2" t="s">
        <v>62</v>
      </c>
      <c r="C290" s="2" t="s">
        <v>380</v>
      </c>
      <c r="D290" s="14">
        <v>41.075400000000002</v>
      </c>
      <c r="E290" s="14">
        <v>8.0000000000000002E-3</v>
      </c>
      <c r="F290" s="18">
        <v>2.4400000000000002E-2</v>
      </c>
      <c r="G290" s="14">
        <v>8.5488999999999997</v>
      </c>
      <c r="H290" s="14">
        <v>0.12330000000000001</v>
      </c>
      <c r="I290" s="14">
        <v>50.159075992950832</v>
      </c>
      <c r="J290" s="18">
        <v>0.1343</v>
      </c>
      <c r="K290" s="18">
        <v>0.44519999999999998</v>
      </c>
      <c r="L290" s="18">
        <v>2.5999999999999999E-3</v>
      </c>
      <c r="M290" s="14">
        <v>100.52527599295082</v>
      </c>
      <c r="N290" t="s">
        <v>271</v>
      </c>
      <c r="O290">
        <v>615.03</v>
      </c>
      <c r="P290" s="20">
        <v>43679.947847222225</v>
      </c>
      <c r="Q290" s="23">
        <f t="shared" si="4"/>
        <v>91.268118686050641</v>
      </c>
    </row>
    <row r="291" spans="1:17" x14ac:dyDescent="0.25">
      <c r="A291" t="s">
        <v>217</v>
      </c>
      <c r="B291" s="2" t="s">
        <v>62</v>
      </c>
      <c r="C291" s="2" t="s">
        <v>380</v>
      </c>
      <c r="D291" s="14">
        <v>40.337699999999998</v>
      </c>
      <c r="E291" s="14">
        <v>1.4E-3</v>
      </c>
      <c r="F291" s="18">
        <v>2.3900000000000001E-2</v>
      </c>
      <c r="G291" s="14">
        <v>8.3491999999999997</v>
      </c>
      <c r="H291" s="14">
        <v>0.1221</v>
      </c>
      <c r="I291" s="14">
        <v>50.426421794150734</v>
      </c>
      <c r="J291" s="18">
        <v>0.1318</v>
      </c>
      <c r="K291" s="18">
        <v>0.442</v>
      </c>
      <c r="L291" s="18">
        <v>-4.0000000000000002E-4</v>
      </c>
      <c r="M291" s="14">
        <v>99.837621794150721</v>
      </c>
      <c r="N291" t="s">
        <v>271</v>
      </c>
      <c r="O291">
        <v>640.65</v>
      </c>
      <c r="P291" s="20">
        <v>43679.951956018522</v>
      </c>
      <c r="Q291" s="23">
        <f t="shared" si="4"/>
        <v>91.496114931722815</v>
      </c>
    </row>
    <row r="292" spans="1:17" x14ac:dyDescent="0.25">
      <c r="B292" s="2" t="s">
        <v>62</v>
      </c>
      <c r="C292" s="2" t="s">
        <v>380</v>
      </c>
      <c r="D292" s="14">
        <v>40.907499999999999</v>
      </c>
      <c r="E292" s="14">
        <v>2.0999999999999999E-3</v>
      </c>
      <c r="F292" s="18">
        <v>1.84E-2</v>
      </c>
      <c r="G292" s="14">
        <v>8.3853000000000009</v>
      </c>
      <c r="H292" s="14">
        <v>0.11550000000000001</v>
      </c>
      <c r="I292" s="14">
        <v>50.297401082666795</v>
      </c>
      <c r="J292" s="18">
        <v>0.13220000000000001</v>
      </c>
      <c r="K292" s="18">
        <v>0.42459999999999998</v>
      </c>
      <c r="L292" s="18">
        <v>-6.4999999999999997E-3</v>
      </c>
      <c r="M292" s="14">
        <v>100.28340108266678</v>
      </c>
      <c r="N292" t="s">
        <v>271</v>
      </c>
      <c r="O292">
        <v>666.28</v>
      </c>
      <c r="P292" s="20">
        <v>43679.956064814818</v>
      </c>
      <c r="Q292" s="23">
        <f t="shared" si="4"/>
        <v>91.442459297337535</v>
      </c>
    </row>
    <row r="293" spans="1:17" x14ac:dyDescent="0.25">
      <c r="B293" s="2" t="s">
        <v>62</v>
      </c>
      <c r="C293" s="2" t="s">
        <v>380</v>
      </c>
      <c r="D293" s="14">
        <v>40.683500000000002</v>
      </c>
      <c r="E293" s="14">
        <v>3.8999999999999998E-3</v>
      </c>
      <c r="F293" s="18">
        <v>1.5900000000000001E-2</v>
      </c>
      <c r="G293" s="14">
        <v>8.4247999999999994</v>
      </c>
      <c r="H293" s="14">
        <v>0.1103</v>
      </c>
      <c r="I293" s="14">
        <v>50.484935995032075</v>
      </c>
      <c r="J293" s="18">
        <v>0.13009999999999999</v>
      </c>
      <c r="K293" s="18">
        <v>0.42849999999999999</v>
      </c>
      <c r="L293" s="18">
        <v>1.4E-3</v>
      </c>
      <c r="M293" s="14">
        <v>100.28723599503208</v>
      </c>
      <c r="N293" t="s">
        <v>271</v>
      </c>
      <c r="O293">
        <v>691.9</v>
      </c>
      <c r="P293" s="20">
        <v>43679.960173611114</v>
      </c>
      <c r="Q293" s="23">
        <f t="shared" si="4"/>
        <v>91.434803303837981</v>
      </c>
    </row>
    <row r="294" spans="1:17" x14ac:dyDescent="0.25">
      <c r="B294" s="2" t="s">
        <v>62</v>
      </c>
      <c r="C294" s="2" t="s">
        <v>380</v>
      </c>
      <c r="D294" s="14">
        <v>40.792999999999999</v>
      </c>
      <c r="E294" s="14">
        <v>0</v>
      </c>
      <c r="F294" s="18">
        <v>1.9900000000000001E-2</v>
      </c>
      <c r="G294" s="14">
        <v>8.0836000000000006</v>
      </c>
      <c r="H294" s="14">
        <v>0.1148</v>
      </c>
      <c r="I294" s="14">
        <v>50.486073196815987</v>
      </c>
      <c r="J294" s="18">
        <v>0.12970000000000001</v>
      </c>
      <c r="K294" s="18">
        <v>0.42159999999999997</v>
      </c>
      <c r="L294" s="18">
        <v>-4.0000000000000002E-4</v>
      </c>
      <c r="M294" s="14">
        <v>100.054373196816</v>
      </c>
      <c r="N294" t="s">
        <v>271</v>
      </c>
      <c r="O294">
        <v>717.53</v>
      </c>
      <c r="P294" s="20">
        <v>43679.964363425926</v>
      </c>
      <c r="Q294" s="23">
        <f t="shared" si="4"/>
        <v>91.753252335919456</v>
      </c>
    </row>
    <row r="295" spans="1:17" x14ac:dyDescent="0.25">
      <c r="B295" s="2" t="s">
        <v>62</v>
      </c>
      <c r="C295" s="2" t="s">
        <v>380</v>
      </c>
      <c r="D295" s="14">
        <v>40.883899999999997</v>
      </c>
      <c r="E295" s="14">
        <v>1.9E-3</v>
      </c>
      <c r="F295" s="18">
        <v>7.1999999999999995E-2</v>
      </c>
      <c r="G295" s="14">
        <v>7.8289</v>
      </c>
      <c r="H295" s="14">
        <v>0.11840000000000001</v>
      </c>
      <c r="I295" s="14">
        <v>50.204667446287708</v>
      </c>
      <c r="J295" s="18">
        <v>0.12909999999999999</v>
      </c>
      <c r="K295" s="18">
        <v>0.43280000000000002</v>
      </c>
      <c r="L295" s="18">
        <v>3.8999999999999998E-3</v>
      </c>
      <c r="M295" s="14">
        <v>99.6806674462877</v>
      </c>
      <c r="N295" t="s">
        <v>271</v>
      </c>
      <c r="O295">
        <v>743.15</v>
      </c>
      <c r="P295" s="20">
        <v>43679.968518518515</v>
      </c>
      <c r="Q295" s="23">
        <f t="shared" si="4"/>
        <v>91.951013693104741</v>
      </c>
    </row>
    <row r="296" spans="1:17" x14ac:dyDescent="0.25">
      <c r="B296" s="2" t="s">
        <v>62</v>
      </c>
      <c r="C296" s="2" t="s">
        <v>380</v>
      </c>
      <c r="D296" s="14">
        <v>40.5062</v>
      </c>
      <c r="E296" s="14">
        <v>7.4999999999999997E-3</v>
      </c>
      <c r="F296" s="18">
        <v>1.7399999999999999E-2</v>
      </c>
      <c r="G296" s="14">
        <v>8.2632999999999992</v>
      </c>
      <c r="H296" s="14">
        <v>0.1159</v>
      </c>
      <c r="I296" s="14">
        <v>50.767995857246049</v>
      </c>
      <c r="J296" s="18">
        <v>0.12889999999999999</v>
      </c>
      <c r="K296" s="18">
        <v>0.42330000000000001</v>
      </c>
      <c r="L296" s="18">
        <v>-1.0800000000000001E-2</v>
      </c>
      <c r="M296" s="14">
        <v>100.22269585724602</v>
      </c>
      <c r="N296" t="s">
        <v>271</v>
      </c>
      <c r="O296">
        <v>768.78</v>
      </c>
      <c r="P296" s="20">
        <v>43679.972662037035</v>
      </c>
      <c r="Q296" s="23">
        <f t="shared" si="4"/>
        <v>91.628167722620674</v>
      </c>
    </row>
    <row r="297" spans="1:17" x14ac:dyDescent="0.25">
      <c r="B297" s="2" t="s">
        <v>62</v>
      </c>
      <c r="C297" s="2" t="s">
        <v>380</v>
      </c>
      <c r="D297" s="14">
        <v>40.292900000000003</v>
      </c>
      <c r="E297" s="14">
        <v>3.3999999999999998E-3</v>
      </c>
      <c r="F297" s="18">
        <v>0.59889999999999999</v>
      </c>
      <c r="G297" s="14">
        <v>8.3211999999999993</v>
      </c>
      <c r="H297" s="14">
        <v>0.1024</v>
      </c>
      <c r="I297" s="14">
        <v>50.561542042475672</v>
      </c>
      <c r="J297" s="18">
        <v>0.1381</v>
      </c>
      <c r="K297" s="18">
        <v>0.40389999999999998</v>
      </c>
      <c r="L297" s="18">
        <v>7.7000000000000002E-3</v>
      </c>
      <c r="M297" s="14">
        <v>100.45204204247568</v>
      </c>
      <c r="N297" t="s">
        <v>271</v>
      </c>
      <c r="O297">
        <v>794.41</v>
      </c>
      <c r="P297" s="20">
        <v>43679.976782407408</v>
      </c>
      <c r="Q297" s="23">
        <f t="shared" si="4"/>
        <v>91.542955863185909</v>
      </c>
    </row>
    <row r="298" spans="1:17" x14ac:dyDescent="0.25">
      <c r="B298" s="2" t="s">
        <v>62</v>
      </c>
      <c r="C298" s="2" t="s">
        <v>380</v>
      </c>
      <c r="D298" s="14">
        <v>40.4163</v>
      </c>
      <c r="E298" s="14">
        <v>2.9999999999999997E-4</v>
      </c>
      <c r="F298" s="18">
        <v>2.6100000000000002E-2</v>
      </c>
      <c r="G298" s="14">
        <v>8.2119</v>
      </c>
      <c r="H298" s="14">
        <v>0.1249</v>
      </c>
      <c r="I298" s="14">
        <v>50.11999760437638</v>
      </c>
      <c r="J298" s="18">
        <v>0.128</v>
      </c>
      <c r="K298" s="18">
        <v>0.41210000000000002</v>
      </c>
      <c r="L298" s="18">
        <v>6.6E-3</v>
      </c>
      <c r="M298" s="14">
        <v>99.447297604376374</v>
      </c>
      <c r="N298" t="s">
        <v>271</v>
      </c>
      <c r="O298">
        <v>820.03</v>
      </c>
      <c r="P298" s="20">
        <v>43679.980949074074</v>
      </c>
      <c r="Q298" s="23">
        <f t="shared" si="4"/>
        <v>91.577350984106857</v>
      </c>
    </row>
    <row r="299" spans="1:17" x14ac:dyDescent="0.25">
      <c r="B299" s="2" t="s">
        <v>62</v>
      </c>
      <c r="C299" s="2" t="s">
        <v>380</v>
      </c>
      <c r="D299" s="14">
        <v>40.4116</v>
      </c>
      <c r="E299" s="14">
        <v>2.8E-3</v>
      </c>
      <c r="F299" s="18">
        <v>2.07E-2</v>
      </c>
      <c r="G299" s="14">
        <v>8.7011000000000003</v>
      </c>
      <c r="H299" s="14">
        <v>0.1106</v>
      </c>
      <c r="I299" s="14">
        <v>50.178615187238073</v>
      </c>
      <c r="J299" s="18">
        <v>0.13100000000000001</v>
      </c>
      <c r="K299" s="18">
        <v>0.39379999999999998</v>
      </c>
      <c r="L299" s="18">
        <v>8.6999999999999994E-3</v>
      </c>
      <c r="M299" s="14">
        <v>99.96171518723807</v>
      </c>
      <c r="N299" t="s">
        <v>271</v>
      </c>
      <c r="O299">
        <v>845.66</v>
      </c>
      <c r="P299" s="20">
        <v>43679.985092592593</v>
      </c>
      <c r="Q299" s="23">
        <f t="shared" si="4"/>
        <v>91.129604390101179</v>
      </c>
    </row>
    <row r="300" spans="1:17" x14ac:dyDescent="0.25">
      <c r="B300" s="2" t="s">
        <v>62</v>
      </c>
      <c r="C300" s="2" t="s">
        <v>380</v>
      </c>
      <c r="D300" s="14">
        <v>40.654499999999999</v>
      </c>
      <c r="E300" s="14">
        <v>2.5999999999999999E-3</v>
      </c>
      <c r="F300" s="18">
        <v>1.5699999999999999E-2</v>
      </c>
      <c r="G300" s="14">
        <v>9.0668000000000006</v>
      </c>
      <c r="H300" s="14">
        <v>0.12039999999999999</v>
      </c>
      <c r="I300" s="14">
        <v>49.893591067397338</v>
      </c>
      <c r="J300" s="18">
        <v>0.13350000000000001</v>
      </c>
      <c r="K300" s="18">
        <v>0.37419999999999998</v>
      </c>
      <c r="L300" s="18">
        <v>-3.3E-3</v>
      </c>
      <c r="M300" s="14">
        <v>100.26009106739734</v>
      </c>
      <c r="N300" t="s">
        <v>271</v>
      </c>
      <c r="O300">
        <v>871.29</v>
      </c>
      <c r="P300" s="20">
        <v>43679.989259259259</v>
      </c>
      <c r="Q300" s="23">
        <f t="shared" si="4"/>
        <v>90.743383770641202</v>
      </c>
    </row>
    <row r="301" spans="1:17" x14ac:dyDescent="0.25">
      <c r="B301" s="2" t="s">
        <v>62</v>
      </c>
      <c r="C301" s="2" t="s">
        <v>380</v>
      </c>
      <c r="D301" s="14">
        <v>40.652000000000001</v>
      </c>
      <c r="E301" s="14">
        <v>5.4999999999999997E-3</v>
      </c>
      <c r="F301" s="18">
        <v>1.5599999999999999E-2</v>
      </c>
      <c r="G301" s="14">
        <v>9.0410000000000004</v>
      </c>
      <c r="H301" s="14">
        <v>0.1231</v>
      </c>
      <c r="I301" s="14">
        <v>49.845104918610502</v>
      </c>
      <c r="J301" s="18">
        <v>0.13289999999999999</v>
      </c>
      <c r="K301" s="18">
        <v>0.36099999999999999</v>
      </c>
      <c r="L301" s="18">
        <v>4.1000000000000003E-3</v>
      </c>
      <c r="M301" s="14">
        <v>100.1823049186105</v>
      </c>
      <c r="N301" t="s">
        <v>271</v>
      </c>
      <c r="O301">
        <v>896.91</v>
      </c>
      <c r="P301" s="20">
        <v>43679.993425925924</v>
      </c>
      <c r="Q301" s="23">
        <f t="shared" si="4"/>
        <v>90.759140923595567</v>
      </c>
    </row>
    <row r="302" spans="1:17" x14ac:dyDescent="0.25">
      <c r="B302" s="2" t="s">
        <v>62</v>
      </c>
      <c r="C302" s="2" t="s">
        <v>380</v>
      </c>
      <c r="D302" s="14">
        <v>39.974499999999999</v>
      </c>
      <c r="E302" s="14">
        <v>4.4000000000000003E-3</v>
      </c>
      <c r="F302" s="18">
        <v>2.41E-2</v>
      </c>
      <c r="G302" s="14">
        <v>9.4120000000000008</v>
      </c>
      <c r="H302" s="14">
        <v>0.1234</v>
      </c>
      <c r="I302" s="14">
        <v>50.040083333561405</v>
      </c>
      <c r="J302" s="18">
        <v>0.1394</v>
      </c>
      <c r="K302" s="18">
        <v>0.36659999999999998</v>
      </c>
      <c r="L302" s="18">
        <v>-1.8E-3</v>
      </c>
      <c r="M302" s="14">
        <v>100.08298333356142</v>
      </c>
      <c r="N302" t="s">
        <v>271</v>
      </c>
      <c r="O302">
        <v>922.54</v>
      </c>
      <c r="P302" s="20">
        <v>43679.997569444444</v>
      </c>
      <c r="Q302" s="23">
        <f t="shared" si="4"/>
        <v>90.45005748248019</v>
      </c>
    </row>
    <row r="303" spans="1:17" x14ac:dyDescent="0.25">
      <c r="B303" s="2" t="s">
        <v>62</v>
      </c>
      <c r="C303" s="2" t="s">
        <v>380</v>
      </c>
      <c r="D303" s="14">
        <v>41.305900000000001</v>
      </c>
      <c r="E303" s="14">
        <v>1.1999999999999999E-3</v>
      </c>
      <c r="F303" s="18">
        <v>1.5611999999999999</v>
      </c>
      <c r="G303" s="14">
        <v>9.3032000000000004</v>
      </c>
      <c r="H303" s="14">
        <v>0.12839999999999999</v>
      </c>
      <c r="I303" s="14">
        <v>49.64475064068111</v>
      </c>
      <c r="J303" s="18">
        <v>0.17829999999999999</v>
      </c>
      <c r="K303" s="18">
        <v>0.3347</v>
      </c>
      <c r="L303" s="18">
        <v>9.7999999999999997E-3</v>
      </c>
      <c r="M303" s="14">
        <v>102.51035064068111</v>
      </c>
      <c r="N303" t="s">
        <v>271</v>
      </c>
      <c r="O303">
        <v>948.16</v>
      </c>
      <c r="P303" s="20">
        <v>43680.00167824074</v>
      </c>
      <c r="Q303" s="23">
        <f t="shared" si="4"/>
        <v>90.481929977991697</v>
      </c>
    </row>
    <row r="304" spans="1:17" s="1" customFormat="1" x14ac:dyDescent="0.25">
      <c r="B304" s="2" t="s">
        <v>62</v>
      </c>
      <c r="C304" s="2" t="s">
        <v>380</v>
      </c>
      <c r="D304" s="14">
        <v>39.990400000000001</v>
      </c>
      <c r="E304" s="14">
        <v>-2.7000000000000001E-3</v>
      </c>
      <c r="F304" s="18">
        <v>1.7000000000000001E-2</v>
      </c>
      <c r="G304" s="14">
        <v>9.6332000000000004</v>
      </c>
      <c r="H304" s="14">
        <v>0.12759999999999999</v>
      </c>
      <c r="I304" s="14">
        <v>49.36985795491524</v>
      </c>
      <c r="J304" s="18">
        <v>0.14299999999999999</v>
      </c>
      <c r="K304" s="18">
        <v>0.3241</v>
      </c>
      <c r="L304" s="18">
        <v>-3.5000000000000001E-3</v>
      </c>
      <c r="M304" s="14">
        <v>99.601157954915237</v>
      </c>
      <c r="N304" t="s">
        <v>271</v>
      </c>
      <c r="O304">
        <v>973.79</v>
      </c>
      <c r="P304" s="20">
        <v>43680.00582175926</v>
      </c>
      <c r="Q304" s="23">
        <f t="shared" si="4"/>
        <v>90.128178183245595</v>
      </c>
    </row>
    <row r="305" spans="1:17" x14ac:dyDescent="0.25">
      <c r="B305" s="2" t="s">
        <v>62</v>
      </c>
      <c r="C305" s="2" t="s">
        <v>380</v>
      </c>
      <c r="D305" s="14">
        <v>40.247799999999998</v>
      </c>
      <c r="E305" s="14">
        <v>2.8999999999999998E-3</v>
      </c>
      <c r="F305" s="18">
        <v>1.41E-2</v>
      </c>
      <c r="G305" s="14">
        <v>9.8656000000000006</v>
      </c>
      <c r="H305" s="14">
        <v>0.13830000000000001</v>
      </c>
      <c r="I305" s="14">
        <v>49.175603213826832</v>
      </c>
      <c r="J305" s="18">
        <v>0.15</v>
      </c>
      <c r="K305" s="18">
        <v>0.31830000000000003</v>
      </c>
      <c r="L305" s="18">
        <v>2E-3</v>
      </c>
      <c r="M305" s="14">
        <v>99.916403213826825</v>
      </c>
      <c r="N305" t="s">
        <v>271</v>
      </c>
      <c r="O305">
        <v>999.42</v>
      </c>
      <c r="P305" s="20">
        <v>43680.009942129633</v>
      </c>
      <c r="Q305" s="23">
        <f t="shared" si="4"/>
        <v>89.878232725897377</v>
      </c>
    </row>
    <row r="306" spans="1:17" x14ac:dyDescent="0.25">
      <c r="B306" s="2" t="s">
        <v>62</v>
      </c>
      <c r="C306" s="2" t="s">
        <v>380</v>
      </c>
      <c r="D306" s="14">
        <v>40.131</v>
      </c>
      <c r="E306" s="14">
        <v>5.4000000000000003E-3</v>
      </c>
      <c r="F306" s="18">
        <v>1.9300000000000001E-2</v>
      </c>
      <c r="G306" s="14">
        <v>9.8626000000000005</v>
      </c>
      <c r="H306" s="14">
        <v>0.15129999999999999</v>
      </c>
      <c r="I306" s="14">
        <v>49.04110325738403</v>
      </c>
      <c r="J306" s="18">
        <v>0.14729999999999999</v>
      </c>
      <c r="K306" s="18">
        <v>0.29980000000000001</v>
      </c>
      <c r="L306" s="18">
        <v>3.5000000000000001E-3</v>
      </c>
      <c r="M306" s="14">
        <v>99.661703257384048</v>
      </c>
      <c r="N306" t="s">
        <v>271</v>
      </c>
      <c r="O306">
        <v>1025.04</v>
      </c>
      <c r="P306" s="20">
        <v>43680.014074074075</v>
      </c>
      <c r="Q306" s="23">
        <f t="shared" si="4"/>
        <v>89.856062014419663</v>
      </c>
    </row>
    <row r="307" spans="1:17" x14ac:dyDescent="0.25">
      <c r="B307" s="2" t="s">
        <v>62</v>
      </c>
      <c r="C307" s="2" t="s">
        <v>380</v>
      </c>
      <c r="D307" s="14">
        <v>40.106000000000002</v>
      </c>
      <c r="E307" s="14">
        <v>4.4000000000000003E-3</v>
      </c>
      <c r="F307" s="18">
        <v>2.1100000000000001E-2</v>
      </c>
      <c r="G307" s="14">
        <v>10.313000000000001</v>
      </c>
      <c r="H307" s="14">
        <v>0.14369999999999999</v>
      </c>
      <c r="I307" s="14">
        <v>48.604417772361458</v>
      </c>
      <c r="J307" s="18">
        <v>0.14799999999999999</v>
      </c>
      <c r="K307" s="18">
        <v>0.27989999999999998</v>
      </c>
      <c r="L307" s="18">
        <v>4.8999999999999998E-3</v>
      </c>
      <c r="M307" s="14">
        <v>99.627917772361471</v>
      </c>
      <c r="N307" t="s">
        <v>271</v>
      </c>
      <c r="O307">
        <v>1050.67</v>
      </c>
      <c r="P307" s="20">
        <v>43680.018229166664</v>
      </c>
      <c r="Q307" s="23">
        <f t="shared" si="4"/>
        <v>89.356960446328813</v>
      </c>
    </row>
    <row r="308" spans="1:17" x14ac:dyDescent="0.25">
      <c r="B308" s="2" t="s">
        <v>62</v>
      </c>
      <c r="C308" s="2" t="s">
        <v>380</v>
      </c>
      <c r="D308" s="14">
        <v>40.268900000000002</v>
      </c>
      <c r="E308" s="14">
        <v>4.7000000000000002E-3</v>
      </c>
      <c r="F308" s="18">
        <v>1.9900000000000001E-2</v>
      </c>
      <c r="G308" s="14">
        <v>11.0801</v>
      </c>
      <c r="H308" s="14">
        <v>0.15440000000000001</v>
      </c>
      <c r="I308" s="14">
        <v>48.204846418286586</v>
      </c>
      <c r="J308" s="18">
        <v>0.1469</v>
      </c>
      <c r="K308" s="18">
        <v>0.25900000000000001</v>
      </c>
      <c r="L308" s="18">
        <v>-2.5999999999999999E-3</v>
      </c>
      <c r="M308" s="14">
        <v>100.1371464182866</v>
      </c>
      <c r="N308" t="s">
        <v>271</v>
      </c>
      <c r="O308">
        <v>1076.3</v>
      </c>
      <c r="P308" s="20">
        <v>43680.02239583333</v>
      </c>
      <c r="Q308" s="23">
        <f t="shared" si="4"/>
        <v>88.57183190539115</v>
      </c>
    </row>
    <row r="309" spans="1:17" x14ac:dyDescent="0.25">
      <c r="B309" s="2" t="s">
        <v>62</v>
      </c>
      <c r="C309" s="2" t="s">
        <v>380</v>
      </c>
      <c r="D309" s="14">
        <v>39.634099999999997</v>
      </c>
      <c r="E309" s="14">
        <v>4.1999999999999997E-3</v>
      </c>
      <c r="F309" s="18">
        <v>2.01E-2</v>
      </c>
      <c r="G309" s="14">
        <v>12.025499999999999</v>
      </c>
      <c r="H309" s="14">
        <v>0.1638</v>
      </c>
      <c r="I309" s="14">
        <v>47.697034130779265</v>
      </c>
      <c r="J309" s="18">
        <v>0.14580000000000001</v>
      </c>
      <c r="K309" s="18">
        <v>0.24060000000000001</v>
      </c>
      <c r="L309" s="18">
        <v>3.7000000000000002E-3</v>
      </c>
      <c r="M309" s="14">
        <v>99.934534130779241</v>
      </c>
      <c r="N309" t="s">
        <v>271</v>
      </c>
      <c r="O309">
        <v>1101.92</v>
      </c>
      <c r="P309" s="20">
        <v>43680.026585648149</v>
      </c>
      <c r="Q309" s="23">
        <f t="shared" si="4"/>
        <v>87.601945648804275</v>
      </c>
    </row>
    <row r="310" spans="1:17" x14ac:dyDescent="0.25">
      <c r="B310" s="2" t="s">
        <v>62</v>
      </c>
      <c r="C310" s="2" t="s">
        <v>380</v>
      </c>
      <c r="D310" s="14">
        <v>39.762900000000002</v>
      </c>
      <c r="E310" s="14">
        <v>6.6E-3</v>
      </c>
      <c r="F310" s="18">
        <v>1.32E-2</v>
      </c>
      <c r="G310" s="14">
        <v>12.9002</v>
      </c>
      <c r="H310" s="14">
        <v>0.1759</v>
      </c>
      <c r="I310" s="14">
        <v>46.749331516858348</v>
      </c>
      <c r="J310" s="18">
        <v>0.1482</v>
      </c>
      <c r="K310" s="18">
        <v>0.214</v>
      </c>
      <c r="L310" s="18">
        <v>4.8999999999999998E-3</v>
      </c>
      <c r="M310" s="14">
        <v>99.981631516858357</v>
      </c>
      <c r="N310" t="s">
        <v>271</v>
      </c>
      <c r="O310">
        <v>1127.55</v>
      </c>
      <c r="P310" s="20">
        <v>43680.030752314815</v>
      </c>
      <c r="Q310" s="23">
        <f t="shared" si="4"/>
        <v>86.587646538293058</v>
      </c>
    </row>
    <row r="311" spans="1:17" x14ac:dyDescent="0.25">
      <c r="B311" s="2" t="s">
        <v>62</v>
      </c>
      <c r="C311" s="2" t="s">
        <v>380</v>
      </c>
      <c r="D311" s="14">
        <v>39.7545</v>
      </c>
      <c r="E311" s="14">
        <v>1.6999999999999999E-3</v>
      </c>
      <c r="F311" s="18">
        <v>3.4599999999999999E-2</v>
      </c>
      <c r="G311" s="14">
        <v>13.7927</v>
      </c>
      <c r="H311" s="14">
        <v>0.19900000000000001</v>
      </c>
      <c r="I311" s="14">
        <v>46.026898238132553</v>
      </c>
      <c r="J311" s="18">
        <v>0.15179999999999999</v>
      </c>
      <c r="K311" s="18">
        <v>0.18090000000000001</v>
      </c>
      <c r="L311" s="18">
        <v>-2.5999999999999999E-3</v>
      </c>
      <c r="M311" s="14">
        <v>100.14209823813253</v>
      </c>
      <c r="N311" t="s">
        <v>271</v>
      </c>
      <c r="O311">
        <v>1153.17</v>
      </c>
      <c r="P311" s="20">
        <v>43680.034884259258</v>
      </c>
      <c r="Q311" s="23">
        <f t="shared" si="4"/>
        <v>85.600656473872704</v>
      </c>
    </row>
    <row r="312" spans="1:17" x14ac:dyDescent="0.25">
      <c r="B312" s="2" t="s">
        <v>62</v>
      </c>
      <c r="C312" s="2" t="s">
        <v>380</v>
      </c>
      <c r="D312" s="14">
        <v>39.629800000000003</v>
      </c>
      <c r="E312" s="14">
        <v>4.3E-3</v>
      </c>
      <c r="F312" s="18">
        <v>1.7600000000000001E-2</v>
      </c>
      <c r="G312" s="14">
        <v>14.668900000000001</v>
      </c>
      <c r="H312" s="14">
        <v>0.217</v>
      </c>
      <c r="I312" s="14">
        <v>45.359257408995283</v>
      </c>
      <c r="J312" s="18">
        <v>0.1676</v>
      </c>
      <c r="K312" s="18">
        <v>0.1389</v>
      </c>
      <c r="L312" s="18">
        <v>1.1999999999999999E-3</v>
      </c>
      <c r="M312" s="14">
        <v>100.20465740899529</v>
      </c>
      <c r="N312" t="s">
        <v>271</v>
      </c>
      <c r="O312">
        <v>1178.8</v>
      </c>
      <c r="P312" s="20">
        <v>43680.039039351854</v>
      </c>
      <c r="Q312" s="23">
        <f t="shared" si="4"/>
        <v>84.635686824763951</v>
      </c>
    </row>
    <row r="313" spans="1:17" x14ac:dyDescent="0.25">
      <c r="A313" t="s">
        <v>71</v>
      </c>
      <c r="P313" s="20"/>
    </row>
    <row r="314" spans="1:17" x14ac:dyDescent="0.25">
      <c r="A314" t="s">
        <v>73</v>
      </c>
      <c r="B314" s="2" t="s">
        <v>62</v>
      </c>
      <c r="C314" s="2" t="s">
        <v>380</v>
      </c>
      <c r="D314" s="14">
        <v>39.648200000000003</v>
      </c>
      <c r="E314" s="14">
        <v>4.4999999999999997E-3</v>
      </c>
      <c r="F314" s="18">
        <v>1.2200000000000001E-2</v>
      </c>
      <c r="G314" s="14">
        <v>14.9125</v>
      </c>
      <c r="H314" s="14">
        <v>0.217</v>
      </c>
      <c r="I314" s="14">
        <v>44.910372850290734</v>
      </c>
      <c r="J314" s="18">
        <v>0.16400000000000001</v>
      </c>
      <c r="K314" s="18">
        <v>0.1232</v>
      </c>
      <c r="L314" s="18">
        <v>4.7999999999999996E-3</v>
      </c>
      <c r="M314" s="14">
        <v>99.993472850290743</v>
      </c>
      <c r="N314" t="s">
        <v>271</v>
      </c>
      <c r="O314">
        <v>1230.05</v>
      </c>
      <c r="P314" s="20">
        <v>43680.047314814816</v>
      </c>
      <c r="Q314" s="23">
        <f t="shared" si="4"/>
        <v>84.289034001220799</v>
      </c>
    </row>
    <row r="315" spans="1:17" x14ac:dyDescent="0.25">
      <c r="A315" t="s">
        <v>74</v>
      </c>
      <c r="B315" s="2" t="s">
        <v>62</v>
      </c>
      <c r="C315" s="2" t="s">
        <v>380</v>
      </c>
      <c r="D315" s="14">
        <v>39.531100000000002</v>
      </c>
      <c r="E315" s="14">
        <v>7.3000000000000001E-3</v>
      </c>
      <c r="F315" s="18">
        <v>1.61E-2</v>
      </c>
      <c r="G315" s="14">
        <v>15.5913</v>
      </c>
      <c r="H315" s="14">
        <v>0.23899999999999999</v>
      </c>
      <c r="I315" s="14">
        <v>44.253070219189041</v>
      </c>
      <c r="J315" s="18">
        <v>0.1789</v>
      </c>
      <c r="K315" s="18">
        <v>0.1169</v>
      </c>
      <c r="L315" s="18">
        <v>4.5999999999999999E-3</v>
      </c>
      <c r="M315" s="14">
        <v>99.932670219189035</v>
      </c>
      <c r="N315" t="s">
        <v>271</v>
      </c>
      <c r="O315">
        <v>1255.68</v>
      </c>
      <c r="P315" s="20">
        <v>43680.051435185182</v>
      </c>
      <c r="Q315" s="23">
        <f t="shared" si="4"/>
        <v>83.488275687097911</v>
      </c>
    </row>
    <row r="316" spans="1:17" x14ac:dyDescent="0.25">
      <c r="A316" t="s">
        <v>75</v>
      </c>
    </row>
    <row r="317" spans="1:17" x14ac:dyDescent="0.25">
      <c r="A317" t="s">
        <v>76</v>
      </c>
      <c r="B317" s="2" t="s">
        <v>62</v>
      </c>
      <c r="C317" s="2" t="s">
        <v>380</v>
      </c>
      <c r="D317" s="14">
        <v>41.387599999999999</v>
      </c>
      <c r="E317" s="14">
        <v>6.4000000000000003E-3</v>
      </c>
      <c r="F317" s="18">
        <v>1.9699999999999999E-2</v>
      </c>
      <c r="G317" s="14">
        <v>10.657500000000001</v>
      </c>
      <c r="H317" s="14">
        <v>0.15409999999999999</v>
      </c>
      <c r="I317" s="14">
        <v>48.9236</v>
      </c>
      <c r="J317" s="18">
        <v>0.1527</v>
      </c>
      <c r="K317" s="18">
        <v>0.2898</v>
      </c>
      <c r="L317" s="18">
        <v>-2.0999999999999999E-3</v>
      </c>
      <c r="M317" s="14">
        <v>101.59310000000001</v>
      </c>
      <c r="N317" t="s">
        <v>316</v>
      </c>
      <c r="O317" t="s">
        <v>27</v>
      </c>
      <c r="P317" s="20">
        <v>43542.838946759257</v>
      </c>
      <c r="Q317" s="23">
        <f t="shared" si="4"/>
        <v>89.104110509291672</v>
      </c>
    </row>
    <row r="318" spans="1:17" x14ac:dyDescent="0.25">
      <c r="A318" t="s">
        <v>77</v>
      </c>
      <c r="B318" s="2" t="s">
        <v>62</v>
      </c>
      <c r="C318" s="2" t="s">
        <v>380</v>
      </c>
      <c r="D318" s="14">
        <v>41.511600000000001</v>
      </c>
      <c r="E318" s="14">
        <v>5.0000000000000001E-3</v>
      </c>
      <c r="F318" s="18">
        <v>1.6199999999999999E-2</v>
      </c>
      <c r="G318" s="14">
        <v>10.138500000000001</v>
      </c>
      <c r="H318" s="14">
        <v>0.15210000000000001</v>
      </c>
      <c r="I318" s="14">
        <v>48.670999999999999</v>
      </c>
      <c r="J318" s="18">
        <v>0.14979999999999999</v>
      </c>
      <c r="K318" s="18">
        <v>0.31559999999999999</v>
      </c>
      <c r="L318" s="18">
        <v>-8.0000000000000004E-4</v>
      </c>
      <c r="M318" s="14">
        <v>100.9588</v>
      </c>
      <c r="N318" t="s">
        <v>318</v>
      </c>
      <c r="O318" t="s">
        <v>27</v>
      </c>
      <c r="P318" s="20">
        <v>43542.848136574074</v>
      </c>
      <c r="Q318" s="23">
        <f t="shared" si="4"/>
        <v>89.531006740861827</v>
      </c>
    </row>
    <row r="319" spans="1:17" x14ac:dyDescent="0.25">
      <c r="B319" s="2" t="s">
        <v>62</v>
      </c>
      <c r="C319" s="2" t="s">
        <v>380</v>
      </c>
      <c r="D319" s="14">
        <v>41.652099999999997</v>
      </c>
      <c r="E319" s="14">
        <v>6.3E-3</v>
      </c>
      <c r="F319" s="18">
        <v>1.9800000000000002E-2</v>
      </c>
      <c r="G319" s="14">
        <v>10.076599999999999</v>
      </c>
      <c r="H319" s="14">
        <v>0.14460000000000001</v>
      </c>
      <c r="I319" s="14">
        <v>49.047800000000002</v>
      </c>
      <c r="J319" s="18">
        <v>0.13420000000000001</v>
      </c>
      <c r="K319" s="18">
        <v>0.2994</v>
      </c>
      <c r="L319" s="18">
        <v>-4.0000000000000002E-4</v>
      </c>
      <c r="M319" s="14">
        <v>101.3827</v>
      </c>
      <c r="N319" t="s">
        <v>320</v>
      </c>
      <c r="O319">
        <v>0</v>
      </c>
      <c r="P319" s="20">
        <v>43542.852384259262</v>
      </c>
      <c r="Q319" s="23">
        <f t="shared" si="4"/>
        <v>89.659985082551813</v>
      </c>
    </row>
    <row r="320" spans="1:17" x14ac:dyDescent="0.25">
      <c r="A320" t="s">
        <v>122</v>
      </c>
      <c r="B320" s="2" t="s">
        <v>62</v>
      </c>
      <c r="C320" s="2" t="s">
        <v>380</v>
      </c>
      <c r="D320" s="14">
        <v>41.085599999999999</v>
      </c>
      <c r="E320" s="14">
        <v>-1.5E-3</v>
      </c>
      <c r="F320" s="18">
        <v>2.12E-2</v>
      </c>
      <c r="G320" s="14">
        <v>9.6369000000000007</v>
      </c>
      <c r="H320" s="14">
        <v>0.1353</v>
      </c>
      <c r="I320" s="14">
        <v>48.303100000000001</v>
      </c>
      <c r="J320" s="18">
        <v>0.1326</v>
      </c>
      <c r="K320" s="18">
        <v>0.32029999999999997</v>
      </c>
      <c r="L320" s="18">
        <v>8.6999999999999994E-3</v>
      </c>
      <c r="M320" s="14">
        <v>99.643199999999993</v>
      </c>
      <c r="N320" t="s">
        <v>320</v>
      </c>
      <c r="O320">
        <v>39.520000000000003</v>
      </c>
      <c r="P320" s="20">
        <v>43542.85659722222</v>
      </c>
      <c r="Q320" s="23">
        <f t="shared" si="4"/>
        <v>89.928634365269644</v>
      </c>
    </row>
    <row r="321" spans="1:17" x14ac:dyDescent="0.25">
      <c r="B321" s="2" t="s">
        <v>62</v>
      </c>
      <c r="C321" s="2" t="s">
        <v>380</v>
      </c>
      <c r="D321" s="14">
        <v>40.537500000000001</v>
      </c>
      <c r="E321" s="14">
        <v>-2.3E-3</v>
      </c>
      <c r="F321" s="18">
        <v>2.0199999999999999E-2</v>
      </c>
      <c r="G321" s="14">
        <v>9.6133000000000006</v>
      </c>
      <c r="H321" s="14">
        <v>0.15329999999999999</v>
      </c>
      <c r="I321" s="14">
        <v>48.319400000000002</v>
      </c>
      <c r="J321" s="18">
        <v>0.14000000000000001</v>
      </c>
      <c r="K321" s="18">
        <v>0.3105</v>
      </c>
      <c r="L321" s="18">
        <v>2.8999999999999998E-3</v>
      </c>
      <c r="M321" s="14">
        <v>99.096000000000004</v>
      </c>
      <c r="N321" t="s">
        <v>320</v>
      </c>
      <c r="O321">
        <v>79.05</v>
      </c>
      <c r="P321" s="20">
        <v>43542.860821759263</v>
      </c>
      <c r="Q321" s="23">
        <f t="shared" si="4"/>
        <v>89.953869225171701</v>
      </c>
    </row>
    <row r="322" spans="1:17" x14ac:dyDescent="0.25">
      <c r="A322" t="s">
        <v>178</v>
      </c>
      <c r="B322" s="2" t="s">
        <v>62</v>
      </c>
      <c r="C322" s="2" t="s">
        <v>380</v>
      </c>
      <c r="D322" s="14">
        <v>40.233499999999999</v>
      </c>
      <c r="E322" s="14">
        <v>2.3E-3</v>
      </c>
      <c r="F322" s="18">
        <v>1.26E-2</v>
      </c>
      <c r="G322" s="14">
        <v>11.6028</v>
      </c>
      <c r="H322" s="14">
        <v>0.17319999999999999</v>
      </c>
      <c r="I322" s="14">
        <v>47.264200000000002</v>
      </c>
      <c r="J322" s="18">
        <v>0.15809999999999999</v>
      </c>
      <c r="K322" s="18">
        <v>0.2185</v>
      </c>
      <c r="L322" s="18">
        <v>-3.0000000000000001E-3</v>
      </c>
      <c r="M322" s="14">
        <v>99.664199999999994</v>
      </c>
      <c r="N322" t="s">
        <v>320</v>
      </c>
      <c r="O322">
        <v>118.57</v>
      </c>
      <c r="P322" s="20">
        <v>43542.865034722221</v>
      </c>
      <c r="Q322" s="23">
        <f t="shared" si="4"/>
        <v>87.888680641599407</v>
      </c>
    </row>
    <row r="323" spans="1:17" x14ac:dyDescent="0.25">
      <c r="A323" t="s">
        <v>218</v>
      </c>
      <c r="B323" s="2" t="s">
        <v>62</v>
      </c>
      <c r="C323" s="2" t="s">
        <v>380</v>
      </c>
      <c r="D323" s="14">
        <v>52.806600000000003</v>
      </c>
      <c r="E323" s="14">
        <v>0.33479999999999999</v>
      </c>
      <c r="F323" s="18">
        <v>2.0564</v>
      </c>
      <c r="G323" s="14">
        <v>15.2043</v>
      </c>
      <c r="H323" s="14">
        <v>0.3543</v>
      </c>
      <c r="I323" s="14">
        <v>22.848800000000001</v>
      </c>
      <c r="J323" s="18">
        <v>6.2685000000000004</v>
      </c>
      <c r="K323" s="18">
        <v>3.7699999999999997E-2</v>
      </c>
      <c r="L323" s="18">
        <v>2.3999999999999998E-3</v>
      </c>
      <c r="M323" s="14">
        <v>99.985100000000003</v>
      </c>
      <c r="N323" t="s">
        <v>320</v>
      </c>
      <c r="O323">
        <v>158.09</v>
      </c>
      <c r="P323" s="20">
        <v>43542.86923611111</v>
      </c>
      <c r="Q323" s="23">
        <f t="shared" si="4"/>
        <v>72.804854427235071</v>
      </c>
    </row>
    <row r="324" spans="1:17" x14ac:dyDescent="0.25">
      <c r="A324" t="s">
        <v>219</v>
      </c>
    </row>
    <row r="325" spans="1:17" x14ac:dyDescent="0.25">
      <c r="A325" t="s">
        <v>220</v>
      </c>
      <c r="B325" s="2" t="s">
        <v>62</v>
      </c>
      <c r="C325" s="2" t="s">
        <v>380</v>
      </c>
      <c r="D325" s="14">
        <v>41.159100000000002</v>
      </c>
      <c r="E325" s="14">
        <v>1.8E-3</v>
      </c>
      <c r="F325" s="18">
        <v>1.5900000000000001E-2</v>
      </c>
      <c r="G325" s="14">
        <v>8.9179999999999993</v>
      </c>
      <c r="H325" s="14">
        <v>0.1285</v>
      </c>
      <c r="I325" s="14">
        <v>49.625500000000002</v>
      </c>
      <c r="J325" s="18">
        <v>0.13220000000000001</v>
      </c>
      <c r="K325" s="18">
        <v>0.39439999999999997</v>
      </c>
      <c r="L325" s="18">
        <v>-3.5000000000000001E-3</v>
      </c>
      <c r="M325" s="14">
        <v>100.3753</v>
      </c>
      <c r="N325" t="s">
        <v>326</v>
      </c>
      <c r="O325" t="s">
        <v>27</v>
      </c>
      <c r="P325" s="20">
        <v>43542.903124999997</v>
      </c>
      <c r="Q325" s="23">
        <f t="shared" ref="Q325:Q387" si="5">(I325/40.3044)/((I325/40.3044)+(G325/71.8))*100</f>
        <v>90.83669939308578</v>
      </c>
    </row>
    <row r="326" spans="1:17" x14ac:dyDescent="0.25">
      <c r="A326" t="s">
        <v>221</v>
      </c>
      <c r="B326" s="2" t="s">
        <v>62</v>
      </c>
      <c r="C326" s="2" t="s">
        <v>380</v>
      </c>
      <c r="D326" s="14">
        <v>40.561199999999999</v>
      </c>
      <c r="E326" s="14">
        <v>3.7000000000000002E-3</v>
      </c>
      <c r="F326" s="18">
        <v>1.6199999999999999E-2</v>
      </c>
      <c r="G326" s="14">
        <v>14.017899999999999</v>
      </c>
      <c r="H326" s="14">
        <v>0.18160000000000001</v>
      </c>
      <c r="I326" s="14">
        <v>46.707900000000002</v>
      </c>
      <c r="J326" s="18">
        <v>0.1636</v>
      </c>
      <c r="K326" s="18">
        <v>0.19539999999999999</v>
      </c>
      <c r="L326" s="18">
        <v>-5.9999999999999995E-4</v>
      </c>
      <c r="M326" s="14">
        <v>101.8527</v>
      </c>
      <c r="N326" t="s">
        <v>328</v>
      </c>
      <c r="O326" t="s">
        <v>377</v>
      </c>
      <c r="P326" s="20">
        <v>43542.917199074072</v>
      </c>
      <c r="Q326" s="23">
        <f t="shared" si="5"/>
        <v>85.582055626604017</v>
      </c>
    </row>
    <row r="327" spans="1:17" x14ac:dyDescent="0.25">
      <c r="A327" t="s">
        <v>222</v>
      </c>
      <c r="B327" s="2" t="s">
        <v>62</v>
      </c>
      <c r="C327" s="2" t="s">
        <v>380</v>
      </c>
      <c r="D327" s="14">
        <v>39.963000000000001</v>
      </c>
      <c r="E327" s="14">
        <v>1.06E-2</v>
      </c>
      <c r="F327" s="18">
        <v>1.9199999999999998E-2</v>
      </c>
      <c r="G327" s="14">
        <v>14.994</v>
      </c>
      <c r="H327" s="14">
        <v>0.21690000000000001</v>
      </c>
      <c r="I327" s="14">
        <v>45.381500000000003</v>
      </c>
      <c r="J327" s="18">
        <v>0.1913</v>
      </c>
      <c r="K327" s="18">
        <v>0.13469999999999999</v>
      </c>
      <c r="L327" s="18">
        <v>6.7000000000000002E-3</v>
      </c>
      <c r="M327" s="14">
        <v>100.9211</v>
      </c>
      <c r="N327" t="s">
        <v>330</v>
      </c>
      <c r="O327" t="s">
        <v>28</v>
      </c>
      <c r="P327" s="20">
        <v>43542.921435185184</v>
      </c>
      <c r="Q327" s="23">
        <f t="shared" si="5"/>
        <v>84.354941099077578</v>
      </c>
    </row>
    <row r="328" spans="1:17" x14ac:dyDescent="0.25">
      <c r="A328" t="s">
        <v>223</v>
      </c>
    </row>
    <row r="329" spans="1:17" x14ac:dyDescent="0.25">
      <c r="A329" t="s">
        <v>224</v>
      </c>
      <c r="B329" s="5" t="s">
        <v>66</v>
      </c>
    </row>
    <row r="330" spans="1:17" x14ac:dyDescent="0.25">
      <c r="B330" s="2" t="s">
        <v>66</v>
      </c>
      <c r="C330" s="2" t="s">
        <v>68</v>
      </c>
      <c r="D330" s="14">
        <v>40.877200000000002</v>
      </c>
      <c r="E330" s="14">
        <v>5.1000000000000004E-3</v>
      </c>
      <c r="F330" s="18">
        <v>1.38E-2</v>
      </c>
      <c r="G330" s="14">
        <v>14.0124</v>
      </c>
      <c r="H330" s="14">
        <v>0.18709999999999999</v>
      </c>
      <c r="I330" s="14">
        <v>45.49</v>
      </c>
      <c r="J330" s="18">
        <v>0.10349999999999999</v>
      </c>
      <c r="K330" s="18">
        <v>0.14369999999999999</v>
      </c>
      <c r="L330" s="18">
        <v>1.3599999999999999E-2</v>
      </c>
      <c r="M330" s="14">
        <v>100.8454</v>
      </c>
      <c r="N330" t="s">
        <v>358</v>
      </c>
      <c r="O330" t="s">
        <v>27</v>
      </c>
      <c r="P330" s="20">
        <v>43543.52579861111</v>
      </c>
      <c r="Q330" s="23">
        <f t="shared" si="5"/>
        <v>85.25790335846807</v>
      </c>
    </row>
    <row r="331" spans="1:17" x14ac:dyDescent="0.25">
      <c r="A331" t="s">
        <v>179</v>
      </c>
      <c r="B331" s="2" t="s">
        <v>66</v>
      </c>
      <c r="C331" s="2" t="s">
        <v>68</v>
      </c>
      <c r="D331" s="14">
        <v>41.007399999999997</v>
      </c>
      <c r="E331" s="14">
        <v>1.18E-2</v>
      </c>
      <c r="F331" s="18">
        <v>1.3100000000000001E-2</v>
      </c>
      <c r="G331" s="14">
        <v>10.6928</v>
      </c>
      <c r="H331" s="14">
        <v>0.1633</v>
      </c>
      <c r="I331" s="14">
        <v>47.444899999999997</v>
      </c>
      <c r="J331" s="18">
        <v>0.11409999999999999</v>
      </c>
      <c r="K331" s="18">
        <v>0.19289999999999999</v>
      </c>
      <c r="L331" s="18">
        <v>3.8999999999999998E-3</v>
      </c>
      <c r="M331" s="14">
        <v>99.6434</v>
      </c>
      <c r="N331" t="s">
        <v>359</v>
      </c>
      <c r="O331" t="s">
        <v>27</v>
      </c>
      <c r="P331" s="20">
        <v>43543.549525462964</v>
      </c>
      <c r="Q331" s="23">
        <f t="shared" si="5"/>
        <v>88.769623824485166</v>
      </c>
    </row>
    <row r="332" spans="1:17" x14ac:dyDescent="0.25">
      <c r="A332" t="s">
        <v>225</v>
      </c>
      <c r="B332" s="2" t="s">
        <v>66</v>
      </c>
      <c r="C332" s="2" t="s">
        <v>68</v>
      </c>
      <c r="D332" s="14">
        <v>40.736600000000003</v>
      </c>
      <c r="E332" s="14">
        <v>2.7000000000000001E-3</v>
      </c>
      <c r="F332" s="18">
        <v>1.3899999999999999E-2</v>
      </c>
      <c r="G332" s="14">
        <v>10.8065</v>
      </c>
      <c r="H332" s="14">
        <v>0.156</v>
      </c>
      <c r="I332" s="14">
        <v>47.709600000000002</v>
      </c>
      <c r="J332" s="18">
        <v>0.11310000000000001</v>
      </c>
      <c r="K332" s="18">
        <v>0.1739</v>
      </c>
      <c r="L332" s="18">
        <v>-8.0000000000000004E-4</v>
      </c>
      <c r="M332" s="14">
        <v>99.711600000000004</v>
      </c>
      <c r="N332" t="s">
        <v>360</v>
      </c>
      <c r="O332" t="s">
        <v>27</v>
      </c>
      <c r="P332" s="20">
        <v>43543.558576388888</v>
      </c>
      <c r="Q332" s="23">
        <f t="shared" si="5"/>
        <v>88.719545301093632</v>
      </c>
    </row>
    <row r="333" spans="1:17" x14ac:dyDescent="0.25">
      <c r="A333" t="s">
        <v>226</v>
      </c>
      <c r="B333" s="2" t="s">
        <v>66</v>
      </c>
      <c r="C333" s="2" t="s">
        <v>68</v>
      </c>
      <c r="D333" s="14">
        <v>40.964199999999998</v>
      </c>
      <c r="E333" s="14">
        <v>6.8999999999999999E-3</v>
      </c>
      <c r="F333" s="18">
        <v>1.1299999999999999E-2</v>
      </c>
      <c r="G333" s="14">
        <v>10.6557</v>
      </c>
      <c r="H333" s="14">
        <v>0.16320000000000001</v>
      </c>
      <c r="I333" s="14">
        <v>47.047499999999999</v>
      </c>
      <c r="J333" s="18">
        <v>0.1095</v>
      </c>
      <c r="K333" s="18">
        <v>0.1918</v>
      </c>
      <c r="L333" s="18">
        <v>9.9000000000000008E-3</v>
      </c>
      <c r="M333" s="14">
        <v>99.159899999999993</v>
      </c>
      <c r="N333" t="s">
        <v>361</v>
      </c>
      <c r="O333">
        <v>0</v>
      </c>
      <c r="P333" s="20">
        <v>43543.5627662037</v>
      </c>
      <c r="Q333" s="23">
        <f t="shared" si="5"/>
        <v>88.720325287019463</v>
      </c>
    </row>
    <row r="334" spans="1:17" x14ac:dyDescent="0.25">
      <c r="A334" t="s">
        <v>227</v>
      </c>
      <c r="B334" s="2" t="s">
        <v>66</v>
      </c>
      <c r="C334" s="2" t="s">
        <v>68</v>
      </c>
      <c r="D334" s="14">
        <v>40.513399999999997</v>
      </c>
      <c r="E334" s="14">
        <v>8.5000000000000006E-3</v>
      </c>
      <c r="F334" s="18">
        <v>1.1900000000000001E-2</v>
      </c>
      <c r="G334" s="14">
        <v>10.9916</v>
      </c>
      <c r="H334" s="14">
        <v>0.16639999999999999</v>
      </c>
      <c r="I334" s="14">
        <v>47.448599999999999</v>
      </c>
      <c r="J334" s="18">
        <v>0.1109</v>
      </c>
      <c r="K334" s="18">
        <v>0.1812</v>
      </c>
      <c r="L334" s="18">
        <v>8.6999999999999994E-3</v>
      </c>
      <c r="M334" s="14">
        <v>99.442599999999999</v>
      </c>
      <c r="N334" t="s">
        <v>361</v>
      </c>
      <c r="O334">
        <v>50</v>
      </c>
      <c r="P334" s="20">
        <v>43543.566944444443</v>
      </c>
      <c r="Q334" s="23">
        <f t="shared" si="5"/>
        <v>88.492710803628611</v>
      </c>
    </row>
    <row r="335" spans="1:17" x14ac:dyDescent="0.25">
      <c r="A335" t="s">
        <v>228</v>
      </c>
      <c r="B335" s="2" t="s">
        <v>66</v>
      </c>
      <c r="C335" s="2" t="s">
        <v>68</v>
      </c>
      <c r="D335" s="14">
        <v>40.378900000000002</v>
      </c>
      <c r="E335" s="14">
        <v>4.4999999999999997E-3</v>
      </c>
      <c r="F335" s="18">
        <v>1.2999999999999999E-2</v>
      </c>
      <c r="G335" s="14">
        <v>11.632199999999999</v>
      </c>
      <c r="H335" s="14">
        <v>0.16950000000000001</v>
      </c>
      <c r="I335" s="14">
        <v>46.520800000000001</v>
      </c>
      <c r="J335" s="18">
        <v>0.1074</v>
      </c>
      <c r="K335" s="18">
        <v>0.19009999999999999</v>
      </c>
      <c r="L335" s="18">
        <v>3.3E-3</v>
      </c>
      <c r="M335" s="14">
        <v>99.019499999999994</v>
      </c>
      <c r="N335" t="s">
        <v>361</v>
      </c>
      <c r="O335">
        <v>100</v>
      </c>
      <c r="P335" s="20">
        <v>43543.571157407408</v>
      </c>
      <c r="Q335" s="23">
        <f t="shared" si="5"/>
        <v>87.691622494966893</v>
      </c>
    </row>
    <row r="336" spans="1:17" x14ac:dyDescent="0.25">
      <c r="A336" t="s">
        <v>229</v>
      </c>
    </row>
    <row r="337" spans="1:17" x14ac:dyDescent="0.25">
      <c r="A337" t="s">
        <v>230</v>
      </c>
      <c r="B337" s="2" t="s">
        <v>66</v>
      </c>
      <c r="C337" s="2" t="s">
        <v>68</v>
      </c>
      <c r="D337" s="14">
        <v>40.892000000000003</v>
      </c>
      <c r="E337" s="14">
        <v>6.1999999999999998E-3</v>
      </c>
      <c r="F337" s="18">
        <v>1.61E-2</v>
      </c>
      <c r="G337" s="14">
        <v>12.3614</v>
      </c>
      <c r="H337" s="14">
        <v>0.18759999999999999</v>
      </c>
      <c r="I337" s="14">
        <v>46.867899999999999</v>
      </c>
      <c r="J337" s="18">
        <v>0.1653</v>
      </c>
      <c r="K337" s="18">
        <v>0.1391</v>
      </c>
      <c r="L337" s="18">
        <v>3.3E-3</v>
      </c>
      <c r="M337" s="14">
        <v>100.6403</v>
      </c>
      <c r="N337" t="s">
        <v>362</v>
      </c>
      <c r="O337" t="s">
        <v>27</v>
      </c>
      <c r="P337" s="20">
        <v>43543.882256944446</v>
      </c>
      <c r="Q337" s="23">
        <f t="shared" si="5"/>
        <v>87.10391578179518</v>
      </c>
    </row>
    <row r="338" spans="1:17" x14ac:dyDescent="0.25">
      <c r="A338" t="s">
        <v>231</v>
      </c>
      <c r="B338" s="2" t="s">
        <v>66</v>
      </c>
      <c r="C338" s="2" t="s">
        <v>68</v>
      </c>
      <c r="D338" s="14">
        <v>40.244500000000002</v>
      </c>
      <c r="E338" s="14">
        <v>3.8999999999999998E-3</v>
      </c>
      <c r="F338" s="18">
        <v>8.0999999999999996E-3</v>
      </c>
      <c r="G338" s="14">
        <v>11.9024</v>
      </c>
      <c r="H338" s="14">
        <v>0.1661</v>
      </c>
      <c r="I338" s="14">
        <v>46.704300000000003</v>
      </c>
      <c r="J338" s="18">
        <v>0.1143</v>
      </c>
      <c r="K338" s="18">
        <v>0.13730000000000001</v>
      </c>
      <c r="L338" s="18">
        <v>4.5999999999999999E-3</v>
      </c>
      <c r="M338" s="14">
        <v>99.287999999999997</v>
      </c>
      <c r="N338" t="s">
        <v>363</v>
      </c>
      <c r="O338" t="s">
        <v>27</v>
      </c>
      <c r="P338" s="20">
        <v>43543.891400462962</v>
      </c>
      <c r="Q338" s="23">
        <f t="shared" si="5"/>
        <v>87.484787415113445</v>
      </c>
    </row>
    <row r="339" spans="1:17" x14ac:dyDescent="0.25">
      <c r="A339" t="s">
        <v>232</v>
      </c>
      <c r="B339" s="2" t="s">
        <v>66</v>
      </c>
      <c r="C339" s="2" t="s">
        <v>68</v>
      </c>
      <c r="D339" s="14">
        <v>41.162100000000002</v>
      </c>
      <c r="E339" s="14">
        <v>1.6000000000000001E-3</v>
      </c>
      <c r="F339" s="18">
        <v>1.77E-2</v>
      </c>
      <c r="G339" s="14">
        <v>12.3001</v>
      </c>
      <c r="H339" s="14">
        <v>0.17449999999999999</v>
      </c>
      <c r="I339" s="14">
        <v>47.129399999999997</v>
      </c>
      <c r="J339" s="18">
        <v>0.13</v>
      </c>
      <c r="K339" s="18">
        <v>0.14710000000000001</v>
      </c>
      <c r="L339" s="18">
        <v>2.3E-3</v>
      </c>
      <c r="M339" s="14">
        <v>101.0673</v>
      </c>
      <c r="N339" t="s">
        <v>364</v>
      </c>
      <c r="O339" t="s">
        <v>27</v>
      </c>
      <c r="P339" s="20">
        <v>43543.90053240741</v>
      </c>
      <c r="Q339" s="23">
        <f t="shared" si="5"/>
        <v>87.221797145584063</v>
      </c>
    </row>
    <row r="340" spans="1:17" x14ac:dyDescent="0.25">
      <c r="B340" s="2" t="s">
        <v>66</v>
      </c>
      <c r="C340" s="2" t="s">
        <v>68</v>
      </c>
      <c r="D340" s="14">
        <v>40.116399999999999</v>
      </c>
      <c r="E340" s="14">
        <v>6.7000000000000002E-3</v>
      </c>
      <c r="F340" s="18">
        <v>1.21E-2</v>
      </c>
      <c r="G340" s="14">
        <v>11.9529</v>
      </c>
      <c r="H340" s="14">
        <v>0.18459999999999999</v>
      </c>
      <c r="I340" s="14">
        <v>46.634900000000002</v>
      </c>
      <c r="J340" s="18">
        <v>0.1158</v>
      </c>
      <c r="K340" s="18">
        <v>0.1386</v>
      </c>
      <c r="L340" s="18">
        <v>-2.5000000000000001E-3</v>
      </c>
      <c r="M340" s="14">
        <v>99.160399999999996</v>
      </c>
      <c r="N340" t="s">
        <v>365</v>
      </c>
      <c r="O340" t="s">
        <v>27</v>
      </c>
      <c r="P340" s="20">
        <v>43543.90965277778</v>
      </c>
      <c r="Q340" s="23">
        <f t="shared" si="5"/>
        <v>87.422015195410879</v>
      </c>
    </row>
    <row r="341" spans="1:17" x14ac:dyDescent="0.25">
      <c r="A341" t="s">
        <v>180</v>
      </c>
      <c r="B341" s="2" t="s">
        <v>66</v>
      </c>
      <c r="C341" s="2" t="s">
        <v>68</v>
      </c>
      <c r="D341" s="14">
        <v>40.942399999999999</v>
      </c>
      <c r="E341" s="14">
        <v>6.7000000000000002E-3</v>
      </c>
      <c r="F341" s="18">
        <v>1.38E-2</v>
      </c>
      <c r="G341" s="14">
        <v>12.4404</v>
      </c>
      <c r="H341" s="14">
        <v>0.1716</v>
      </c>
      <c r="I341" s="14">
        <v>47.034799999999997</v>
      </c>
      <c r="J341" s="18">
        <v>0.12130000000000001</v>
      </c>
      <c r="K341" s="18">
        <v>0.1202</v>
      </c>
      <c r="L341" s="18">
        <v>-1.6999999999999999E-3</v>
      </c>
      <c r="M341" s="14">
        <v>100.8515</v>
      </c>
      <c r="N341" t="s">
        <v>366</v>
      </c>
      <c r="O341" t="s">
        <v>258</v>
      </c>
      <c r="P341" s="20">
        <v>43543.918819444443</v>
      </c>
      <c r="Q341" s="23">
        <f t="shared" si="5"/>
        <v>87.072253084094925</v>
      </c>
    </row>
    <row r="342" spans="1:17" x14ac:dyDescent="0.25">
      <c r="A342" t="s">
        <v>233</v>
      </c>
      <c r="B342" s="2" t="s">
        <v>66</v>
      </c>
      <c r="C342" s="2" t="s">
        <v>68</v>
      </c>
      <c r="D342" s="14">
        <v>39.765000000000001</v>
      </c>
      <c r="E342" s="14">
        <v>5.3E-3</v>
      </c>
      <c r="F342" s="18">
        <v>1.34E-2</v>
      </c>
      <c r="G342" s="14">
        <v>14.0494</v>
      </c>
      <c r="H342" s="14">
        <v>0.1923</v>
      </c>
      <c r="I342" s="14">
        <v>45.015099999999997</v>
      </c>
      <c r="J342" s="18">
        <v>0.11749999999999999</v>
      </c>
      <c r="K342" s="18">
        <v>0.1069</v>
      </c>
      <c r="L342" s="18">
        <v>2.0999999999999999E-3</v>
      </c>
      <c r="M342" s="14">
        <v>99.264700000000005</v>
      </c>
      <c r="N342" t="s">
        <v>367</v>
      </c>
      <c r="O342" t="s">
        <v>28</v>
      </c>
      <c r="P342" s="20">
        <v>43543.923043981478</v>
      </c>
      <c r="Q342" s="23">
        <f t="shared" si="5"/>
        <v>85.092089917566369</v>
      </c>
    </row>
    <row r="343" spans="1:17" x14ac:dyDescent="0.25">
      <c r="A343" t="s">
        <v>234</v>
      </c>
    </row>
    <row r="344" spans="1:17" x14ac:dyDescent="0.25">
      <c r="A344" t="s">
        <v>235</v>
      </c>
      <c r="B344" s="2" t="s">
        <v>66</v>
      </c>
      <c r="C344" s="2" t="s">
        <v>68</v>
      </c>
      <c r="D344" s="14">
        <v>40.1372</v>
      </c>
      <c r="E344" s="14">
        <v>1.9E-3</v>
      </c>
      <c r="F344" s="18">
        <v>1.17E-2</v>
      </c>
      <c r="G344" s="14">
        <v>12.342000000000001</v>
      </c>
      <c r="H344" s="14">
        <v>0.1701</v>
      </c>
      <c r="I344" s="14">
        <v>47.882811549478504</v>
      </c>
      <c r="J344" s="18">
        <v>0.1236</v>
      </c>
      <c r="K344" s="18">
        <v>0.14280000000000001</v>
      </c>
      <c r="L344" s="18">
        <v>2.3E-3</v>
      </c>
      <c r="M344" s="14">
        <v>100.81181154947852</v>
      </c>
      <c r="N344" t="s">
        <v>368</v>
      </c>
      <c r="O344">
        <v>0</v>
      </c>
      <c r="P344" s="20">
        <v>43679.716967592591</v>
      </c>
      <c r="Q344" s="23">
        <f t="shared" si="5"/>
        <v>87.360013565003655</v>
      </c>
    </row>
    <row r="345" spans="1:17" x14ac:dyDescent="0.25">
      <c r="B345" s="2" t="s">
        <v>66</v>
      </c>
      <c r="C345" s="2" t="s">
        <v>68</v>
      </c>
      <c r="D345" s="14">
        <v>39.667000000000002</v>
      </c>
      <c r="E345" s="14">
        <v>2.8E-3</v>
      </c>
      <c r="F345" s="18">
        <v>1.41E-2</v>
      </c>
      <c r="G345" s="14">
        <v>12.6449</v>
      </c>
      <c r="H345" s="14">
        <v>0.16789999999999999</v>
      </c>
      <c r="I345" s="14">
        <v>47.74758791917322</v>
      </c>
      <c r="J345" s="18">
        <v>0.11700000000000001</v>
      </c>
      <c r="K345" s="18">
        <v>0.14360000000000001</v>
      </c>
      <c r="L345" s="18">
        <v>-2.0999999999999999E-3</v>
      </c>
      <c r="M345" s="14">
        <v>100.50518791917322</v>
      </c>
      <c r="N345" t="s">
        <v>368</v>
      </c>
      <c r="O345">
        <v>20.58</v>
      </c>
      <c r="P345" s="20">
        <v>43679.721076388887</v>
      </c>
      <c r="Q345" s="23">
        <f t="shared" si="5"/>
        <v>87.058018978199343</v>
      </c>
    </row>
    <row r="346" spans="1:17" x14ac:dyDescent="0.25">
      <c r="B346" s="2" t="s">
        <v>66</v>
      </c>
      <c r="C346" s="2" t="s">
        <v>68</v>
      </c>
      <c r="D346" s="14">
        <v>39.603900000000003</v>
      </c>
      <c r="E346" s="14">
        <v>6.8999999999999999E-3</v>
      </c>
      <c r="F346" s="18">
        <v>1.0800000000000001E-2</v>
      </c>
      <c r="G346" s="14">
        <v>12.210900000000001</v>
      </c>
      <c r="H346" s="14">
        <v>0.1782</v>
      </c>
      <c r="I346" s="14">
        <v>47.585588355955799</v>
      </c>
      <c r="J346" s="18">
        <v>0.12089999999999999</v>
      </c>
      <c r="K346" s="18">
        <v>0.14940000000000001</v>
      </c>
      <c r="L346" s="18">
        <v>1.52E-2</v>
      </c>
      <c r="M346" s="14">
        <v>99.882288355955808</v>
      </c>
      <c r="N346" t="s">
        <v>368</v>
      </c>
      <c r="O346">
        <v>41.16</v>
      </c>
      <c r="P346" s="20">
        <v>43679.725185185183</v>
      </c>
      <c r="Q346" s="23">
        <f t="shared" si="5"/>
        <v>87.409096926973817</v>
      </c>
    </row>
    <row r="347" spans="1:17" x14ac:dyDescent="0.25">
      <c r="B347" s="2" t="s">
        <v>66</v>
      </c>
      <c r="C347" s="2" t="s">
        <v>68</v>
      </c>
      <c r="D347" s="14">
        <v>39.894599999999997</v>
      </c>
      <c r="E347" s="14">
        <v>3.5999999999999999E-3</v>
      </c>
      <c r="F347" s="18">
        <v>9.2999999999999992E-3</v>
      </c>
      <c r="G347" s="14">
        <v>12.28</v>
      </c>
      <c r="H347" s="14">
        <v>0.17510000000000001</v>
      </c>
      <c r="I347" s="14">
        <v>47.670775107768918</v>
      </c>
      <c r="J347" s="18">
        <v>0.12139999999999999</v>
      </c>
      <c r="K347" s="18">
        <v>0.14219999999999999</v>
      </c>
      <c r="L347" s="18">
        <v>1.0999999999999999E-2</v>
      </c>
      <c r="M347" s="14">
        <v>100.30647510776892</v>
      </c>
      <c r="N347" t="s">
        <v>368</v>
      </c>
      <c r="O347">
        <v>61.74</v>
      </c>
      <c r="P347" s="20">
        <v>43679.729328703703</v>
      </c>
      <c r="Q347" s="23">
        <f t="shared" si="5"/>
        <v>87.366616335393672</v>
      </c>
    </row>
    <row r="348" spans="1:17" x14ac:dyDescent="0.25">
      <c r="B348" s="2" t="s">
        <v>66</v>
      </c>
      <c r="C348" s="2" t="s">
        <v>68</v>
      </c>
      <c r="D348" s="14">
        <v>39.462400000000002</v>
      </c>
      <c r="E348" s="14">
        <v>2.8E-3</v>
      </c>
      <c r="F348" s="18">
        <v>4.0899999999999999E-2</v>
      </c>
      <c r="G348" s="14">
        <v>12.199400000000001</v>
      </c>
      <c r="H348" s="14">
        <v>0.17730000000000001</v>
      </c>
      <c r="I348" s="14">
        <v>47.224785244514329</v>
      </c>
      <c r="J348" s="18">
        <v>0.18909999999999999</v>
      </c>
      <c r="K348" s="18">
        <v>0.13950000000000001</v>
      </c>
      <c r="L348" s="18">
        <v>-4.0000000000000002E-4</v>
      </c>
      <c r="M348" s="14">
        <v>99.436485244514301</v>
      </c>
      <c r="N348" t="s">
        <v>368</v>
      </c>
      <c r="O348">
        <v>82.32</v>
      </c>
      <c r="P348" s="20">
        <v>43679.733449074076</v>
      </c>
      <c r="Q348" s="23">
        <f t="shared" si="5"/>
        <v>87.335518885411005</v>
      </c>
    </row>
    <row r="349" spans="1:17" x14ac:dyDescent="0.25">
      <c r="B349" s="2" t="s">
        <v>66</v>
      </c>
      <c r="C349" s="2" t="s">
        <v>68</v>
      </c>
      <c r="D349" s="14">
        <v>39.457599999999999</v>
      </c>
      <c r="E349" s="14">
        <v>2.8999999999999998E-3</v>
      </c>
      <c r="F349" s="18">
        <v>1.17E-2</v>
      </c>
      <c r="G349" s="14">
        <v>12.894299999999999</v>
      </c>
      <c r="H349" s="14">
        <v>0.17810000000000001</v>
      </c>
      <c r="I349" s="14">
        <v>47.638830075838996</v>
      </c>
      <c r="J349" s="18">
        <v>0.12429999999999999</v>
      </c>
      <c r="K349" s="18">
        <v>0.13750000000000001</v>
      </c>
      <c r="L349" s="18">
        <v>7.6E-3</v>
      </c>
      <c r="M349" s="14">
        <v>100.452830075839</v>
      </c>
      <c r="N349" t="s">
        <v>368</v>
      </c>
      <c r="O349">
        <v>102.9</v>
      </c>
      <c r="P349" s="20">
        <v>43679.737581018519</v>
      </c>
      <c r="Q349" s="23">
        <f t="shared" si="5"/>
        <v>86.810272622941142</v>
      </c>
    </row>
    <row r="350" spans="1:17" x14ac:dyDescent="0.25">
      <c r="B350" s="2" t="s">
        <v>66</v>
      </c>
      <c r="C350" s="2" t="s">
        <v>68</v>
      </c>
      <c r="D350" s="14">
        <v>39.840699999999998</v>
      </c>
      <c r="E350" s="14">
        <v>1.6999999999999999E-3</v>
      </c>
      <c r="F350" s="18">
        <v>6.4000000000000003E-3</v>
      </c>
      <c r="G350" s="14">
        <v>12.832100000000001</v>
      </c>
      <c r="H350" s="14">
        <v>0.1744</v>
      </c>
      <c r="I350" s="14">
        <v>47.458118374177189</v>
      </c>
      <c r="J350" s="18">
        <v>0.1178</v>
      </c>
      <c r="K350" s="18">
        <v>0.13039999999999999</v>
      </c>
      <c r="L350" s="18">
        <v>5.1999999999999998E-3</v>
      </c>
      <c r="M350" s="14">
        <v>100.56681837417719</v>
      </c>
      <c r="N350" t="s">
        <v>368</v>
      </c>
      <c r="O350">
        <v>123.48</v>
      </c>
      <c r="P350" s="20">
        <v>43679.741712962961</v>
      </c>
      <c r="Q350" s="23">
        <f t="shared" si="5"/>
        <v>86.822118054092059</v>
      </c>
    </row>
    <row r="351" spans="1:17" x14ac:dyDescent="0.25">
      <c r="B351" s="2" t="s">
        <v>66</v>
      </c>
      <c r="C351" s="2" t="s">
        <v>68</v>
      </c>
      <c r="D351" s="14">
        <v>40.0321</v>
      </c>
      <c r="E351" s="14">
        <v>2.5000000000000001E-3</v>
      </c>
      <c r="F351" s="18">
        <v>1.4E-2</v>
      </c>
      <c r="G351" s="14">
        <v>12.963800000000001</v>
      </c>
      <c r="H351" s="14">
        <v>0.1847</v>
      </c>
      <c r="I351" s="14">
        <v>46.498423450535</v>
      </c>
      <c r="J351" s="18">
        <v>0.1171</v>
      </c>
      <c r="K351" s="18">
        <v>0.12470000000000001</v>
      </c>
      <c r="L351" s="18">
        <v>-1.6000000000000001E-3</v>
      </c>
      <c r="M351" s="14">
        <v>99.937723450535003</v>
      </c>
      <c r="N351" t="s">
        <v>368</v>
      </c>
      <c r="O351">
        <v>185.22</v>
      </c>
      <c r="P351" s="20">
        <v>43679.745833333334</v>
      </c>
      <c r="Q351" s="23">
        <f t="shared" si="5"/>
        <v>86.467581448691249</v>
      </c>
    </row>
    <row r="352" spans="1:17" x14ac:dyDescent="0.25">
      <c r="B352" s="2" t="s">
        <v>66</v>
      </c>
      <c r="C352" s="2" t="s">
        <v>68</v>
      </c>
      <c r="D352" s="14">
        <v>39.1295</v>
      </c>
      <c r="E352" s="14">
        <v>4.3E-3</v>
      </c>
      <c r="F352" s="18">
        <v>1.2999999999999999E-2</v>
      </c>
      <c r="G352" s="14">
        <v>13.8498</v>
      </c>
      <c r="H352" s="14">
        <v>0.19700000000000001</v>
      </c>
      <c r="I352" s="14">
        <v>46.883004417458295</v>
      </c>
      <c r="J352" s="18">
        <v>0.1197</v>
      </c>
      <c r="K352" s="18">
        <v>0.12659999999999999</v>
      </c>
      <c r="L352" s="18">
        <v>8.0000000000000002E-3</v>
      </c>
      <c r="M352" s="14">
        <v>100.3330044174583</v>
      </c>
      <c r="N352" t="s">
        <v>368</v>
      </c>
      <c r="O352">
        <v>205.8</v>
      </c>
      <c r="P352" s="20">
        <v>43679.749976851854</v>
      </c>
      <c r="Q352" s="23">
        <f t="shared" si="5"/>
        <v>85.775996365739076</v>
      </c>
    </row>
    <row r="353" spans="2:17" x14ac:dyDescent="0.25">
      <c r="B353" s="2" t="s">
        <v>66</v>
      </c>
      <c r="C353" s="2" t="s">
        <v>68</v>
      </c>
      <c r="D353" s="14">
        <v>39.713700000000003</v>
      </c>
      <c r="E353" s="14">
        <v>7.3000000000000001E-3</v>
      </c>
      <c r="F353" s="18">
        <v>1.1599999999999999E-2</v>
      </c>
      <c r="G353" s="14">
        <v>14.0718</v>
      </c>
      <c r="H353" s="14">
        <v>0.18229999999999999</v>
      </c>
      <c r="I353" s="14">
        <v>46.458001096215924</v>
      </c>
      <c r="J353" s="18">
        <v>0.1166</v>
      </c>
      <c r="K353" s="18">
        <v>0.13919999999999999</v>
      </c>
      <c r="L353" s="18">
        <v>-1E-3</v>
      </c>
      <c r="M353" s="14">
        <v>100.70150109621592</v>
      </c>
      <c r="N353" t="s">
        <v>368</v>
      </c>
      <c r="O353">
        <v>226.38</v>
      </c>
      <c r="P353" s="20">
        <v>43679.75408564815</v>
      </c>
      <c r="Q353" s="23">
        <f t="shared" si="5"/>
        <v>85.468134347815251</v>
      </c>
    </row>
    <row r="354" spans="2:17" x14ac:dyDescent="0.25">
      <c r="B354" s="2" t="s">
        <v>66</v>
      </c>
      <c r="C354" s="2" t="s">
        <v>68</v>
      </c>
      <c r="D354" s="14">
        <v>39.915300000000002</v>
      </c>
      <c r="E354" s="14">
        <v>-1E-3</v>
      </c>
      <c r="F354" s="18">
        <v>1.14E-2</v>
      </c>
      <c r="G354" s="14">
        <v>13.656000000000001</v>
      </c>
      <c r="H354" s="14">
        <v>0.1807</v>
      </c>
      <c r="I354" s="14">
        <v>46.680685881902143</v>
      </c>
      <c r="J354" s="18">
        <v>0.1222</v>
      </c>
      <c r="K354" s="18">
        <v>0.1384</v>
      </c>
      <c r="L354" s="18">
        <v>4.3E-3</v>
      </c>
      <c r="M354" s="14">
        <v>100.70928588190216</v>
      </c>
      <c r="N354" t="s">
        <v>368</v>
      </c>
      <c r="O354">
        <v>246.96</v>
      </c>
      <c r="P354" s="20">
        <v>43679.75818287037</v>
      </c>
      <c r="Q354" s="23">
        <f t="shared" si="5"/>
        <v>85.894746437674712</v>
      </c>
    </row>
    <row r="355" spans="2:17" x14ac:dyDescent="0.25">
      <c r="B355" s="2" t="s">
        <v>66</v>
      </c>
      <c r="C355" s="2" t="s">
        <v>68</v>
      </c>
      <c r="D355" s="14">
        <v>39.470199999999998</v>
      </c>
      <c r="E355" s="14">
        <v>1E-3</v>
      </c>
      <c r="F355" s="18">
        <v>2.24E-2</v>
      </c>
      <c r="G355" s="14">
        <v>13.377599999999999</v>
      </c>
      <c r="H355" s="14">
        <v>0.1769</v>
      </c>
      <c r="I355" s="14">
        <v>46.578958013232111</v>
      </c>
      <c r="J355" s="18">
        <v>0.11990000000000001</v>
      </c>
      <c r="K355" s="18">
        <v>0.12659999999999999</v>
      </c>
      <c r="L355" s="18">
        <v>2.0000000000000001E-4</v>
      </c>
      <c r="M355" s="14">
        <v>99.877558013232118</v>
      </c>
      <c r="N355" t="s">
        <v>368</v>
      </c>
      <c r="O355">
        <v>267.54000000000002</v>
      </c>
      <c r="P355" s="20">
        <v>43679.762291666666</v>
      </c>
      <c r="Q355" s="23">
        <f t="shared" si="5"/>
        <v>86.116393756998974</v>
      </c>
    </row>
    <row r="356" spans="2:17" x14ac:dyDescent="0.25">
      <c r="B356" s="2" t="s">
        <v>66</v>
      </c>
      <c r="C356" s="2" t="s">
        <v>68</v>
      </c>
      <c r="D356" s="14">
        <v>39.156599999999997</v>
      </c>
      <c r="E356" s="14">
        <v>4.0000000000000001E-3</v>
      </c>
      <c r="F356" s="18">
        <v>1.01E-2</v>
      </c>
      <c r="G356" s="14">
        <v>12.798299999999999</v>
      </c>
      <c r="H356" s="14">
        <v>0.17369999999999999</v>
      </c>
      <c r="I356" s="14">
        <v>47.287434724609888</v>
      </c>
      <c r="J356" s="18">
        <v>0.1197</v>
      </c>
      <c r="K356" s="18">
        <v>0.1191</v>
      </c>
      <c r="L356" s="18">
        <v>5.4999999999999997E-3</v>
      </c>
      <c r="M356" s="14">
        <v>99.674734724609863</v>
      </c>
      <c r="N356" t="s">
        <v>368</v>
      </c>
      <c r="O356">
        <v>288.12</v>
      </c>
      <c r="P356" s="20">
        <v>43679.766412037039</v>
      </c>
      <c r="Q356" s="23">
        <f t="shared" si="5"/>
        <v>86.811067540182904</v>
      </c>
    </row>
    <row r="357" spans="2:17" x14ac:dyDescent="0.25">
      <c r="B357" s="2" t="s">
        <v>66</v>
      </c>
      <c r="C357" s="2" t="s">
        <v>68</v>
      </c>
      <c r="D357" s="14">
        <v>39.719900000000003</v>
      </c>
      <c r="E357" s="14">
        <v>2.5000000000000001E-3</v>
      </c>
      <c r="F357" s="18">
        <v>1.9E-2</v>
      </c>
      <c r="G357" s="14">
        <v>13.3134</v>
      </c>
      <c r="H357" s="14">
        <v>0.1835</v>
      </c>
      <c r="I357" s="14">
        <v>47.242463563155148</v>
      </c>
      <c r="J357" s="18">
        <v>0.1186</v>
      </c>
      <c r="K357" s="18">
        <v>0.12970000000000001</v>
      </c>
      <c r="L357" s="18">
        <v>-1.2999999999999999E-3</v>
      </c>
      <c r="M357" s="14">
        <v>100.73016356315514</v>
      </c>
      <c r="N357" t="s">
        <v>368</v>
      </c>
      <c r="O357">
        <v>308.70999999999998</v>
      </c>
      <c r="P357" s="20">
        <v>43679.770555555559</v>
      </c>
      <c r="Q357" s="23">
        <f t="shared" si="5"/>
        <v>86.34147170052384</v>
      </c>
    </row>
    <row r="358" spans="2:17" s="1" customFormat="1" x14ac:dyDescent="0.25">
      <c r="B358" s="2" t="s">
        <v>66</v>
      </c>
      <c r="C358" s="2" t="s">
        <v>68</v>
      </c>
      <c r="D358" s="14">
        <v>39.747799999999998</v>
      </c>
      <c r="E358" s="14">
        <v>5.7000000000000002E-3</v>
      </c>
      <c r="F358" s="18">
        <v>1.6400000000000001E-2</v>
      </c>
      <c r="G358" s="14">
        <v>12.654</v>
      </c>
      <c r="H358" s="14">
        <v>0.18049999999999999</v>
      </c>
      <c r="I358" s="14">
        <v>47.405393564195769</v>
      </c>
      <c r="J358" s="18">
        <v>0.11899999999999999</v>
      </c>
      <c r="K358" s="18">
        <v>0.13819999999999999</v>
      </c>
      <c r="L358" s="18">
        <v>1.4E-3</v>
      </c>
      <c r="M358" s="14">
        <v>100.26819356419576</v>
      </c>
      <c r="N358" t="s">
        <v>368</v>
      </c>
      <c r="O358">
        <v>329.29</v>
      </c>
      <c r="P358" s="20">
        <v>43679.774652777778</v>
      </c>
      <c r="Q358" s="23">
        <f t="shared" si="5"/>
        <v>86.968613231014686</v>
      </c>
    </row>
    <row r="359" spans="2:17" x14ac:dyDescent="0.25">
      <c r="B359" s="2" t="s">
        <v>66</v>
      </c>
      <c r="C359" s="2" t="s">
        <v>68</v>
      </c>
      <c r="D359" s="14">
        <v>39.789700000000003</v>
      </c>
      <c r="E359" s="14">
        <v>1E-4</v>
      </c>
      <c r="F359" s="18">
        <v>1.4999999999999999E-2</v>
      </c>
      <c r="G359" s="14">
        <v>12.5442</v>
      </c>
      <c r="H359" s="14">
        <v>0.1792</v>
      </c>
      <c r="I359" s="14">
        <v>47.200904007052145</v>
      </c>
      <c r="J359" s="18">
        <v>0.1206</v>
      </c>
      <c r="K359" s="18">
        <v>0.12570000000000001</v>
      </c>
      <c r="L359" s="18">
        <v>-4.4999999999999997E-3</v>
      </c>
      <c r="M359" s="14">
        <v>99.972004007052149</v>
      </c>
      <c r="N359" t="s">
        <v>368</v>
      </c>
      <c r="O359">
        <v>349.87</v>
      </c>
      <c r="P359" s="20">
        <v>43679.778773148151</v>
      </c>
      <c r="Q359" s="23">
        <f t="shared" si="5"/>
        <v>87.018307926976931</v>
      </c>
    </row>
    <row r="360" spans="2:17" x14ac:dyDescent="0.25">
      <c r="B360" s="2" t="s">
        <v>66</v>
      </c>
      <c r="C360" s="2" t="s">
        <v>68</v>
      </c>
      <c r="D360" s="14">
        <v>40.0901</v>
      </c>
      <c r="E360" s="14">
        <v>9.1000000000000004E-3</v>
      </c>
      <c r="F360" s="18">
        <v>5.7299999999999997E-2</v>
      </c>
      <c r="G360" s="14">
        <v>12.443300000000001</v>
      </c>
      <c r="H360" s="14">
        <v>0.17030000000000001</v>
      </c>
      <c r="I360" s="14">
        <v>47.383683348321064</v>
      </c>
      <c r="J360" s="18">
        <v>0.11940000000000001</v>
      </c>
      <c r="K360" s="18">
        <v>0.11840000000000001</v>
      </c>
      <c r="L360" s="18">
        <v>2.0000000000000001E-4</v>
      </c>
      <c r="M360" s="14">
        <v>100.39318334832106</v>
      </c>
      <c r="N360" t="s">
        <v>368</v>
      </c>
      <c r="O360">
        <v>370.45</v>
      </c>
      <c r="P360" s="20">
        <v>43679.782881944448</v>
      </c>
      <c r="Q360" s="23">
        <f t="shared" si="5"/>
        <v>87.152603290241373</v>
      </c>
    </row>
    <row r="361" spans="2:17" x14ac:dyDescent="0.25">
      <c r="B361" s="2" t="s">
        <v>66</v>
      </c>
      <c r="C361" s="2" t="s">
        <v>68</v>
      </c>
      <c r="D361" s="14">
        <v>39.441800000000001</v>
      </c>
      <c r="E361" s="14">
        <v>-6.9999999999999999E-4</v>
      </c>
      <c r="F361" s="18">
        <v>4.5499999999999999E-2</v>
      </c>
      <c r="G361" s="14">
        <v>12.632400000000001</v>
      </c>
      <c r="H361" s="14">
        <v>0.17560000000000001</v>
      </c>
      <c r="I361" s="14">
        <v>47.453672949021893</v>
      </c>
      <c r="J361" s="18">
        <v>0.1217</v>
      </c>
      <c r="K361" s="18">
        <v>0.13150000000000001</v>
      </c>
      <c r="L361" s="18">
        <v>5.3E-3</v>
      </c>
      <c r="M361" s="14">
        <v>100.00827294902192</v>
      </c>
      <c r="N361" t="s">
        <v>368</v>
      </c>
      <c r="O361">
        <v>391.03</v>
      </c>
      <c r="P361" s="20">
        <v>43679.787002314813</v>
      </c>
      <c r="Q361" s="23">
        <f t="shared" si="5"/>
        <v>86.999480380895704</v>
      </c>
    </row>
    <row r="362" spans="2:17" x14ac:dyDescent="0.25">
      <c r="B362" s="2" t="s">
        <v>66</v>
      </c>
      <c r="C362" s="2" t="s">
        <v>68</v>
      </c>
      <c r="D362" s="14">
        <v>39.889600000000002</v>
      </c>
      <c r="E362" s="14">
        <v>4.7000000000000002E-3</v>
      </c>
      <c r="F362" s="18">
        <v>1.54E-2</v>
      </c>
      <c r="G362" s="14">
        <v>12.1807</v>
      </c>
      <c r="H362" s="14">
        <v>0.17910000000000001</v>
      </c>
      <c r="I362" s="14">
        <v>47.115924019199738</v>
      </c>
      <c r="J362" s="18">
        <v>0.12189999999999999</v>
      </c>
      <c r="K362" s="18">
        <v>0.11990000000000001</v>
      </c>
      <c r="L362" s="18">
        <v>-4.0000000000000002E-4</v>
      </c>
      <c r="M362" s="14">
        <v>99.625524019199744</v>
      </c>
      <c r="N362" t="s">
        <v>368</v>
      </c>
      <c r="O362">
        <v>411.61</v>
      </c>
      <c r="P362" s="20">
        <v>43679.791122685187</v>
      </c>
      <c r="Q362" s="23">
        <f t="shared" si="5"/>
        <v>87.326957792895669</v>
      </c>
    </row>
    <row r="363" spans="2:17" x14ac:dyDescent="0.25">
      <c r="B363" s="2" t="s">
        <v>66</v>
      </c>
      <c r="C363" s="2" t="s">
        <v>68</v>
      </c>
      <c r="D363" s="14">
        <v>40.508600000000001</v>
      </c>
      <c r="E363" s="14">
        <v>-2.5999999999999999E-3</v>
      </c>
      <c r="F363" s="18">
        <v>1.5100000000000001E-2</v>
      </c>
      <c r="G363" s="14">
        <v>11.9664</v>
      </c>
      <c r="H363" s="14">
        <v>0.17730000000000001</v>
      </c>
      <c r="I363" s="14">
        <v>47.238948575823059</v>
      </c>
      <c r="J363" s="18">
        <v>0.11849999999999999</v>
      </c>
      <c r="K363" s="18">
        <v>0.1273</v>
      </c>
      <c r="L363" s="18">
        <v>8.0000000000000004E-4</v>
      </c>
      <c r="M363" s="14">
        <v>100.15004857582306</v>
      </c>
      <c r="N363" t="s">
        <v>368</v>
      </c>
      <c r="O363">
        <v>432.19</v>
      </c>
      <c r="P363" s="20">
        <v>43679.795243055552</v>
      </c>
      <c r="Q363" s="23">
        <f t="shared" si="5"/>
        <v>87.550549431735504</v>
      </c>
    </row>
    <row r="364" spans="2:17" x14ac:dyDescent="0.25">
      <c r="B364" s="2" t="s">
        <v>66</v>
      </c>
      <c r="C364" s="2" t="s">
        <v>68</v>
      </c>
      <c r="D364" s="14">
        <v>39.549700000000001</v>
      </c>
      <c r="E364" s="14">
        <v>7.6E-3</v>
      </c>
      <c r="F364" s="18">
        <v>1.4999999999999999E-2</v>
      </c>
      <c r="G364" s="14">
        <v>12.826700000000001</v>
      </c>
      <c r="H364" s="14">
        <v>0.18990000000000001</v>
      </c>
      <c r="I364" s="14">
        <v>47.22954081561069</v>
      </c>
      <c r="J364" s="18">
        <v>0.1212</v>
      </c>
      <c r="K364" s="18">
        <v>0.13500000000000001</v>
      </c>
      <c r="L364" s="18">
        <v>3.0999999999999999E-3</v>
      </c>
      <c r="M364" s="14">
        <v>100.0794408156107</v>
      </c>
      <c r="N364" t="s">
        <v>368</v>
      </c>
      <c r="O364">
        <v>452.77</v>
      </c>
      <c r="P364" s="20">
        <v>43679.799386574072</v>
      </c>
      <c r="Q364" s="23">
        <f t="shared" si="5"/>
        <v>86.771612763621533</v>
      </c>
    </row>
    <row r="365" spans="2:17" x14ac:dyDescent="0.25">
      <c r="B365" s="2" t="s">
        <v>66</v>
      </c>
      <c r="C365" s="2" t="s">
        <v>68</v>
      </c>
      <c r="D365" s="14">
        <v>39.848100000000002</v>
      </c>
      <c r="E365" s="14">
        <v>2.8999999999999998E-3</v>
      </c>
      <c r="F365" s="18">
        <v>1.1900000000000001E-2</v>
      </c>
      <c r="G365" s="14">
        <v>12.571899999999999</v>
      </c>
      <c r="H365" s="14">
        <v>0.1777</v>
      </c>
      <c r="I365" s="14">
        <v>47.456877790412925</v>
      </c>
      <c r="J365" s="18">
        <v>0.127</v>
      </c>
      <c r="K365" s="18">
        <v>0.1346</v>
      </c>
      <c r="L365" s="18">
        <v>5.0000000000000001E-3</v>
      </c>
      <c r="M365" s="14">
        <v>100.33657779041292</v>
      </c>
      <c r="N365" t="s">
        <v>368</v>
      </c>
      <c r="O365">
        <v>473.35</v>
      </c>
      <c r="P365" s="20">
        <v>43679.803495370368</v>
      </c>
      <c r="Q365" s="23">
        <f t="shared" si="5"/>
        <v>87.054443742071157</v>
      </c>
    </row>
    <row r="366" spans="2:17" x14ac:dyDescent="0.25">
      <c r="B366" s="2" t="s">
        <v>66</v>
      </c>
      <c r="C366" s="2" t="s">
        <v>68</v>
      </c>
      <c r="D366" s="14">
        <v>39.8979</v>
      </c>
      <c r="E366" s="14">
        <v>5.8999999999999999E-3</v>
      </c>
      <c r="F366" s="18">
        <v>1.8700000000000001E-2</v>
      </c>
      <c r="G366" s="14">
        <v>12.250400000000001</v>
      </c>
      <c r="H366" s="14">
        <v>0.16550000000000001</v>
      </c>
      <c r="I366" s="14">
        <v>47.446642974357708</v>
      </c>
      <c r="J366" s="18">
        <v>0.122</v>
      </c>
      <c r="K366" s="18">
        <v>0.13539999999999999</v>
      </c>
      <c r="L366" s="18">
        <v>6.6E-3</v>
      </c>
      <c r="M366" s="14">
        <v>100.0502429743577</v>
      </c>
      <c r="N366" t="s">
        <v>368</v>
      </c>
      <c r="O366">
        <v>493.93</v>
      </c>
      <c r="P366" s="20">
        <v>43679.807638888888</v>
      </c>
      <c r="Q366" s="23">
        <f t="shared" si="5"/>
        <v>87.341214974480266</v>
      </c>
    </row>
    <row r="367" spans="2:17" x14ac:dyDescent="0.25">
      <c r="B367" s="2" t="s">
        <v>66</v>
      </c>
      <c r="C367" s="2" t="s">
        <v>68</v>
      </c>
      <c r="D367" s="14">
        <v>40.358400000000003</v>
      </c>
      <c r="E367" s="14">
        <v>3.7000000000000002E-3</v>
      </c>
      <c r="F367" s="18">
        <v>1.5100000000000001E-2</v>
      </c>
      <c r="G367" s="14">
        <v>12.6738</v>
      </c>
      <c r="H367" s="14">
        <v>0.16789999999999999</v>
      </c>
      <c r="I367" s="14">
        <v>47.160481652733061</v>
      </c>
      <c r="J367" s="18">
        <v>0.1211</v>
      </c>
      <c r="K367" s="18">
        <v>0.13250000000000001</v>
      </c>
      <c r="L367" s="18">
        <v>-2.5000000000000001E-3</v>
      </c>
      <c r="M367" s="14">
        <v>100.63148165273306</v>
      </c>
      <c r="N367" t="s">
        <v>368</v>
      </c>
      <c r="O367">
        <v>514.51</v>
      </c>
      <c r="P367" s="20">
        <v>43679.81177083333</v>
      </c>
      <c r="Q367" s="23">
        <f t="shared" si="5"/>
        <v>86.892000146951162</v>
      </c>
    </row>
    <row r="368" spans="2:17" x14ac:dyDescent="0.25">
      <c r="B368" s="2" t="s">
        <v>66</v>
      </c>
      <c r="C368" s="2" t="s">
        <v>68</v>
      </c>
      <c r="D368" s="14">
        <v>40.511600000000001</v>
      </c>
      <c r="E368" s="14">
        <v>3.3E-3</v>
      </c>
      <c r="F368" s="18">
        <v>6.1000000000000004E-3</v>
      </c>
      <c r="G368" s="14">
        <v>12.691000000000001</v>
      </c>
      <c r="H368" s="14">
        <v>0.1736</v>
      </c>
      <c r="I368" s="14">
        <v>46.818183915775258</v>
      </c>
      <c r="J368" s="18">
        <v>0.12720000000000001</v>
      </c>
      <c r="K368" s="18">
        <v>0.12180000000000001</v>
      </c>
      <c r="L368" s="18">
        <v>1.6999999999999999E-3</v>
      </c>
      <c r="M368" s="14">
        <v>100.45588391577526</v>
      </c>
      <c r="N368" t="s">
        <v>368</v>
      </c>
      <c r="O368">
        <v>535.09</v>
      </c>
      <c r="P368" s="20">
        <v>43679.815879629627</v>
      </c>
      <c r="Q368" s="23">
        <f t="shared" si="5"/>
        <v>86.793268714024123</v>
      </c>
    </row>
    <row r="369" spans="2:17" x14ac:dyDescent="0.25">
      <c r="B369" s="2" t="s">
        <v>66</v>
      </c>
      <c r="C369" s="2" t="s">
        <v>68</v>
      </c>
      <c r="D369" s="14">
        <v>40.088900000000002</v>
      </c>
      <c r="E369" s="14">
        <v>1.2999999999999999E-3</v>
      </c>
      <c r="F369" s="18">
        <v>1.8800000000000001E-2</v>
      </c>
      <c r="G369" s="14">
        <v>13.1066</v>
      </c>
      <c r="H369" s="14">
        <v>0.18429999999999999</v>
      </c>
      <c r="I369" s="14">
        <v>46.311302066091145</v>
      </c>
      <c r="J369" s="18">
        <v>0.1232</v>
      </c>
      <c r="K369" s="18">
        <v>0.12</v>
      </c>
      <c r="L369" s="18">
        <v>-2.5000000000000001E-3</v>
      </c>
      <c r="M369" s="14">
        <v>99.951602066091141</v>
      </c>
      <c r="N369" t="s">
        <v>368</v>
      </c>
      <c r="O369">
        <v>555.66999999999996</v>
      </c>
      <c r="P369" s="20">
        <v>43679.819988425923</v>
      </c>
      <c r="Q369" s="23">
        <f t="shared" si="5"/>
        <v>86.291250719657356</v>
      </c>
    </row>
    <row r="370" spans="2:17" x14ac:dyDescent="0.25">
      <c r="B370" s="2" t="s">
        <v>66</v>
      </c>
      <c r="C370" s="2" t="s">
        <v>68</v>
      </c>
      <c r="D370" s="14">
        <v>39.4176</v>
      </c>
      <c r="E370" s="14">
        <v>2.3999999999999998E-3</v>
      </c>
      <c r="F370" s="18">
        <v>2.6200000000000001E-2</v>
      </c>
      <c r="G370" s="14">
        <v>14.195</v>
      </c>
      <c r="H370" s="14">
        <v>0.21060000000000001</v>
      </c>
      <c r="I370" s="14">
        <v>45.288647516412325</v>
      </c>
      <c r="J370" s="18">
        <v>0.1163</v>
      </c>
      <c r="K370" s="18">
        <v>0.12740000000000001</v>
      </c>
      <c r="L370" s="18">
        <v>8.0999999999999996E-3</v>
      </c>
      <c r="M370" s="14">
        <v>99.391247516412307</v>
      </c>
      <c r="N370" t="s">
        <v>368</v>
      </c>
      <c r="O370">
        <v>576.25</v>
      </c>
      <c r="P370" s="20">
        <v>43679.824097222219</v>
      </c>
      <c r="Q370" s="23">
        <f t="shared" si="5"/>
        <v>85.038074742261998</v>
      </c>
    </row>
    <row r="371" spans="2:17" x14ac:dyDescent="0.25">
      <c r="B371" s="2" t="s">
        <v>66</v>
      </c>
      <c r="C371" s="2" t="s">
        <v>68</v>
      </c>
      <c r="D371" s="14">
        <v>39.191800000000001</v>
      </c>
      <c r="E371" s="14">
        <v>5.3E-3</v>
      </c>
      <c r="F371" s="18">
        <v>1.2800000000000001E-2</v>
      </c>
      <c r="G371" s="14">
        <v>15.8665</v>
      </c>
      <c r="H371" s="14">
        <v>0.2077</v>
      </c>
      <c r="I371" s="14">
        <v>44.352627066271602</v>
      </c>
      <c r="J371" s="18">
        <v>0.1095</v>
      </c>
      <c r="K371" s="18">
        <v>0.12670000000000001</v>
      </c>
      <c r="L371" s="18">
        <v>1.5E-3</v>
      </c>
      <c r="M371" s="14">
        <v>99.874027066271594</v>
      </c>
      <c r="N371" t="s">
        <v>368</v>
      </c>
      <c r="O371">
        <v>596.83000000000004</v>
      </c>
      <c r="P371" s="20">
        <v>43679.828217592592</v>
      </c>
      <c r="Q371" s="23">
        <f t="shared" si="5"/>
        <v>83.276978027867401</v>
      </c>
    </row>
    <row r="372" spans="2:17" x14ac:dyDescent="0.25">
      <c r="B372" s="2" t="s">
        <v>66</v>
      </c>
      <c r="C372" s="2" t="s">
        <v>68</v>
      </c>
      <c r="D372" s="14">
        <v>53.601999999999997</v>
      </c>
      <c r="E372" s="14">
        <v>0.13950000000000001</v>
      </c>
      <c r="F372" s="18">
        <v>2.9037000000000002</v>
      </c>
      <c r="G372" s="14">
        <v>11.4201</v>
      </c>
      <c r="H372" s="14">
        <v>0.23080000000000001</v>
      </c>
      <c r="I372" s="14">
        <v>29.938594455174794</v>
      </c>
      <c r="J372" s="18">
        <v>1.2435</v>
      </c>
      <c r="K372" s="18">
        <v>4.1799999999999997E-2</v>
      </c>
      <c r="L372" s="18">
        <v>4.0000000000000002E-4</v>
      </c>
      <c r="M372" s="14">
        <v>99.528994455174782</v>
      </c>
      <c r="N372" t="s">
        <v>368</v>
      </c>
      <c r="O372">
        <v>617.41</v>
      </c>
      <c r="P372" s="20">
        <v>43679.832337962966</v>
      </c>
      <c r="Q372" s="23">
        <f t="shared" si="5"/>
        <v>82.36387105365641</v>
      </c>
    </row>
    <row r="373" spans="2:17" x14ac:dyDescent="0.25">
      <c r="P373" s="20"/>
    </row>
    <row r="374" spans="2:17" x14ac:dyDescent="0.25">
      <c r="P374" s="20"/>
    </row>
    <row r="375" spans="2:17" x14ac:dyDescent="0.25">
      <c r="B375" s="2" t="s">
        <v>66</v>
      </c>
      <c r="C375" s="2" t="s">
        <v>68</v>
      </c>
      <c r="D375" s="14">
        <v>41.1066</v>
      </c>
      <c r="E375" s="14">
        <v>3.8999999999999998E-3</v>
      </c>
      <c r="F375" s="18">
        <v>9.5999999999999992E-3</v>
      </c>
      <c r="G375" s="14">
        <v>10.930099999999999</v>
      </c>
      <c r="H375" s="14">
        <v>0.16830000000000001</v>
      </c>
      <c r="I375" s="14">
        <v>47.709200000000003</v>
      </c>
      <c r="J375" s="18">
        <v>0.1094</v>
      </c>
      <c r="K375" s="18">
        <v>0.1615</v>
      </c>
      <c r="L375" s="18">
        <v>4.1000000000000003E-3</v>
      </c>
      <c r="M375" s="14">
        <v>100.2051</v>
      </c>
      <c r="N375" t="s">
        <v>382</v>
      </c>
      <c r="O375">
        <v>0</v>
      </c>
      <c r="P375" s="20">
        <v>43312.720011574071</v>
      </c>
      <c r="Q375" s="23">
        <f t="shared" si="5"/>
        <v>88.605141404577253</v>
      </c>
    </row>
    <row r="376" spans="2:17" x14ac:dyDescent="0.25">
      <c r="B376" s="2" t="s">
        <v>66</v>
      </c>
      <c r="C376" s="2" t="s">
        <v>68</v>
      </c>
      <c r="D376" s="14">
        <v>40.524099999999997</v>
      </c>
      <c r="E376" s="14">
        <v>8.0999999999999996E-3</v>
      </c>
      <c r="F376" s="18">
        <v>1.35E-2</v>
      </c>
      <c r="G376" s="14">
        <v>11.199299999999999</v>
      </c>
      <c r="H376" s="14">
        <v>0.1638</v>
      </c>
      <c r="I376" s="14">
        <v>48.0794</v>
      </c>
      <c r="J376" s="18">
        <v>0.1076</v>
      </c>
      <c r="K376" s="18">
        <v>0.17630000000000001</v>
      </c>
      <c r="L376" s="18">
        <v>7.7999999999999996E-3</v>
      </c>
      <c r="M376" s="14">
        <v>100.27930000000001</v>
      </c>
      <c r="N376" t="s">
        <v>382</v>
      </c>
      <c r="O376">
        <v>92</v>
      </c>
      <c r="P376" s="20">
        <v>43312.724502314813</v>
      </c>
      <c r="Q376" s="23">
        <f t="shared" si="5"/>
        <v>88.436450624531844</v>
      </c>
    </row>
    <row r="377" spans="2:17" x14ac:dyDescent="0.25">
      <c r="B377" s="2" t="s">
        <v>66</v>
      </c>
      <c r="C377" s="2" t="s">
        <v>68</v>
      </c>
      <c r="D377" s="14">
        <v>41.094299999999997</v>
      </c>
      <c r="E377" s="14">
        <v>8.9999999999999998E-4</v>
      </c>
      <c r="F377" s="18">
        <v>1.34E-2</v>
      </c>
      <c r="G377" s="14">
        <v>10.9061</v>
      </c>
      <c r="H377" s="14">
        <v>0.16259999999999999</v>
      </c>
      <c r="I377" s="14">
        <v>47.662300000000002</v>
      </c>
      <c r="J377" s="18">
        <v>0.1086</v>
      </c>
      <c r="K377" s="18">
        <v>0.1681</v>
      </c>
      <c r="L377" s="18">
        <v>6.7999999999999996E-3</v>
      </c>
      <c r="M377" s="14">
        <v>100.1245</v>
      </c>
      <c r="N377" t="s">
        <v>382</v>
      </c>
      <c r="O377">
        <v>186</v>
      </c>
      <c r="P377" s="20">
        <v>43312.729004629633</v>
      </c>
      <c r="Q377" s="23">
        <f t="shared" si="5"/>
        <v>88.617399417079753</v>
      </c>
    </row>
    <row r="378" spans="2:17" x14ac:dyDescent="0.25">
      <c r="B378" s="2" t="s">
        <v>66</v>
      </c>
      <c r="C378" s="2" t="s">
        <v>68</v>
      </c>
      <c r="D378" s="14">
        <v>40.7104</v>
      </c>
      <c r="E378" s="14">
        <v>2.2000000000000001E-3</v>
      </c>
      <c r="F378" s="18">
        <v>1.15E-2</v>
      </c>
      <c r="G378" s="14">
        <v>11.143700000000001</v>
      </c>
      <c r="H378" s="14">
        <v>0.1641</v>
      </c>
      <c r="I378" s="14">
        <v>47.952500000000001</v>
      </c>
      <c r="J378" s="18">
        <v>0.1094</v>
      </c>
      <c r="K378" s="18">
        <v>0.17219999999999999</v>
      </c>
      <c r="L378" s="18">
        <v>-1.9E-3</v>
      </c>
      <c r="M378" s="14">
        <v>100.26220000000001</v>
      </c>
      <c r="N378" t="s">
        <v>382</v>
      </c>
      <c r="O378">
        <v>538</v>
      </c>
      <c r="P378" s="20">
        <v>43312.733506944445</v>
      </c>
      <c r="Q378" s="23">
        <f t="shared" si="5"/>
        <v>88.46029851110265</v>
      </c>
    </row>
    <row r="379" spans="2:17" x14ac:dyDescent="0.25">
      <c r="B379" s="2" t="s">
        <v>66</v>
      </c>
      <c r="C379" s="2" t="s">
        <v>68</v>
      </c>
      <c r="D379" s="14">
        <v>41.029800000000002</v>
      </c>
      <c r="E379" s="14">
        <v>2.3E-3</v>
      </c>
      <c r="F379" s="18">
        <v>1.0699999999999999E-2</v>
      </c>
      <c r="G379" s="14">
        <v>11.050599999999999</v>
      </c>
      <c r="H379" s="14">
        <v>0.14949999999999999</v>
      </c>
      <c r="I379" s="14">
        <v>48.070399999999999</v>
      </c>
      <c r="J379" s="18">
        <v>0.1074</v>
      </c>
      <c r="K379" s="18">
        <v>0.17230000000000001</v>
      </c>
      <c r="L379" s="18">
        <v>8.2000000000000007E-3</v>
      </c>
      <c r="M379" s="14">
        <v>100.6024</v>
      </c>
      <c r="N379" t="s">
        <v>382</v>
      </c>
      <c r="O379">
        <v>664</v>
      </c>
      <c r="P379" s="20">
        <v>43312.737986111111</v>
      </c>
      <c r="Q379" s="23">
        <f t="shared" si="5"/>
        <v>88.570546537295996</v>
      </c>
    </row>
    <row r="380" spans="2:17" x14ac:dyDescent="0.25">
      <c r="B380" s="2" t="s">
        <v>66</v>
      </c>
      <c r="C380" s="2" t="s">
        <v>68</v>
      </c>
      <c r="D380" s="14">
        <v>41.167700000000004</v>
      </c>
      <c r="E380" s="14">
        <v>6.6E-3</v>
      </c>
      <c r="F380" s="18">
        <v>8.0000000000000002E-3</v>
      </c>
      <c r="G380" s="14">
        <v>10.8385</v>
      </c>
      <c r="H380" s="14">
        <v>0.1575</v>
      </c>
      <c r="I380" s="14">
        <v>47.672199999999997</v>
      </c>
      <c r="J380" s="18">
        <v>0.10639999999999999</v>
      </c>
      <c r="K380" s="18">
        <v>0.1759</v>
      </c>
      <c r="L380" s="18">
        <v>1.1000000000000001E-3</v>
      </c>
      <c r="M380" s="14">
        <v>100.1335</v>
      </c>
      <c r="N380" t="s">
        <v>382</v>
      </c>
      <c r="O380">
        <v>751</v>
      </c>
      <c r="P380" s="20">
        <v>43312.742476851854</v>
      </c>
      <c r="Q380" s="23">
        <f t="shared" si="5"/>
        <v>88.682051006722276</v>
      </c>
    </row>
    <row r="381" spans="2:17" x14ac:dyDescent="0.25">
      <c r="B381" s="2" t="s">
        <v>66</v>
      </c>
      <c r="C381" s="2" t="s">
        <v>68</v>
      </c>
      <c r="D381" s="14">
        <v>40.800800000000002</v>
      </c>
      <c r="E381" s="14">
        <v>4.5999999999999999E-3</v>
      </c>
      <c r="F381" s="18">
        <v>1.15E-2</v>
      </c>
      <c r="G381" s="14">
        <v>12.180400000000001</v>
      </c>
      <c r="H381" s="14">
        <v>0.17979999999999999</v>
      </c>
      <c r="I381" s="14">
        <v>46.964199999999998</v>
      </c>
      <c r="J381" s="18">
        <v>0.1128</v>
      </c>
      <c r="K381" s="18">
        <v>0.18440000000000001</v>
      </c>
      <c r="L381" s="18">
        <v>7.6E-3</v>
      </c>
      <c r="M381" s="14">
        <v>100.4485</v>
      </c>
      <c r="N381" t="s">
        <v>382</v>
      </c>
      <c r="O381">
        <v>942</v>
      </c>
      <c r="P381" s="20">
        <v>43312.746944444443</v>
      </c>
      <c r="Q381" s="23">
        <f t="shared" si="5"/>
        <v>87.291492312508339</v>
      </c>
    </row>
    <row r="382" spans="2:17" x14ac:dyDescent="0.25">
      <c r="B382" s="2" t="s">
        <v>66</v>
      </c>
      <c r="C382" s="2" t="s">
        <v>68</v>
      </c>
      <c r="D382" s="14">
        <v>40.7836</v>
      </c>
      <c r="E382" s="14">
        <v>2.8999999999999998E-3</v>
      </c>
      <c r="F382" s="18">
        <v>1.44E-2</v>
      </c>
      <c r="G382" s="14">
        <v>11.208399999999999</v>
      </c>
      <c r="H382" s="14">
        <v>0.15909999999999999</v>
      </c>
      <c r="I382" s="14">
        <v>48.090800000000002</v>
      </c>
      <c r="J382" s="18">
        <v>0.10929999999999999</v>
      </c>
      <c r="K382" s="18">
        <v>0.18759999999999999</v>
      </c>
      <c r="L382" s="18">
        <v>5.0000000000000001E-3</v>
      </c>
      <c r="M382" s="14">
        <v>100.5585</v>
      </c>
      <c r="N382" t="s">
        <v>382</v>
      </c>
      <c r="O382">
        <v>1044</v>
      </c>
      <c r="P382" s="20">
        <v>43312.751400462963</v>
      </c>
      <c r="Q382" s="23">
        <f t="shared" si="5"/>
        <v>88.430567704818358</v>
      </c>
    </row>
    <row r="383" spans="2:17" x14ac:dyDescent="0.25">
      <c r="B383" s="2" t="s">
        <v>66</v>
      </c>
      <c r="C383" s="2" t="s">
        <v>68</v>
      </c>
      <c r="D383" s="14">
        <v>41.04</v>
      </c>
      <c r="E383" s="14">
        <v>2.7000000000000001E-3</v>
      </c>
      <c r="F383" s="18">
        <v>1.29E-2</v>
      </c>
      <c r="G383" s="14">
        <v>11.088100000000001</v>
      </c>
      <c r="H383" s="14">
        <v>0.14680000000000001</v>
      </c>
      <c r="I383" s="14">
        <v>48.335700000000003</v>
      </c>
      <c r="J383" s="18">
        <v>0.1108</v>
      </c>
      <c r="K383" s="18">
        <v>0.1794</v>
      </c>
      <c r="L383" s="18">
        <v>-1.1999999999999999E-3</v>
      </c>
      <c r="M383" s="14">
        <v>100.91540000000001</v>
      </c>
      <c r="N383" t="s">
        <v>382</v>
      </c>
      <c r="O383">
        <v>1164</v>
      </c>
      <c r="P383" s="20">
        <v>43312.755868055552</v>
      </c>
      <c r="Q383" s="23">
        <f t="shared" si="5"/>
        <v>88.591950401041515</v>
      </c>
    </row>
    <row r="384" spans="2:17" x14ac:dyDescent="0.25">
      <c r="B384" s="2" t="s">
        <v>66</v>
      </c>
      <c r="C384" s="2" t="s">
        <v>68</v>
      </c>
      <c r="D384" s="14">
        <v>40.783700000000003</v>
      </c>
      <c r="E384" s="14">
        <v>2.3999999999999998E-3</v>
      </c>
      <c r="F384" s="18">
        <v>1.0800000000000001E-2</v>
      </c>
      <c r="G384" s="14">
        <v>11.5396</v>
      </c>
      <c r="H384" s="14">
        <v>0.15629999999999999</v>
      </c>
      <c r="I384" s="14">
        <v>48.0047</v>
      </c>
      <c r="J384" s="18">
        <v>0.11360000000000001</v>
      </c>
      <c r="K384" s="18">
        <v>0.1709</v>
      </c>
      <c r="L384" s="18">
        <v>5.5999999999999999E-3</v>
      </c>
      <c r="M384" s="14">
        <v>100.7867</v>
      </c>
      <c r="N384" t="s">
        <v>382</v>
      </c>
      <c r="O384">
        <v>1252</v>
      </c>
      <c r="P384" s="20">
        <v>43312.760347222225</v>
      </c>
      <c r="Q384" s="23">
        <f t="shared" si="5"/>
        <v>88.110522055448655</v>
      </c>
    </row>
    <row r="385" spans="2:17" x14ac:dyDescent="0.25">
      <c r="B385" s="2" t="s">
        <v>66</v>
      </c>
      <c r="C385" s="2" t="s">
        <v>68</v>
      </c>
      <c r="D385" s="14">
        <v>40.792299999999997</v>
      </c>
      <c r="E385" s="14">
        <v>4.7999999999999996E-3</v>
      </c>
      <c r="F385" s="18">
        <v>1.38E-2</v>
      </c>
      <c r="G385" s="14">
        <v>10.6685</v>
      </c>
      <c r="H385" s="14">
        <v>0.15509999999999999</v>
      </c>
      <c r="I385" s="14">
        <v>47.784199999999998</v>
      </c>
      <c r="J385" s="18">
        <v>0.1099</v>
      </c>
      <c r="K385" s="18">
        <v>0.17960000000000001</v>
      </c>
      <c r="L385" s="18">
        <v>2.8E-3</v>
      </c>
      <c r="M385" s="14">
        <v>99.713899999999995</v>
      </c>
      <c r="N385" t="s">
        <v>382</v>
      </c>
      <c r="O385">
        <v>2140</v>
      </c>
      <c r="P385" s="20">
        <v>43312.764814814815</v>
      </c>
      <c r="Q385" s="23">
        <f t="shared" si="5"/>
        <v>88.863004344446111</v>
      </c>
    </row>
    <row r="386" spans="2:17" x14ac:dyDescent="0.25">
      <c r="B386" s="2" t="s">
        <v>66</v>
      </c>
      <c r="C386" s="2" t="s">
        <v>68</v>
      </c>
      <c r="D386" s="14">
        <v>40.456400000000002</v>
      </c>
      <c r="E386" s="14">
        <v>4.7999999999999996E-3</v>
      </c>
      <c r="F386" s="18">
        <v>1.3899999999999999E-2</v>
      </c>
      <c r="G386" s="14">
        <v>11.502599999999999</v>
      </c>
      <c r="H386" s="14">
        <v>0.15670000000000001</v>
      </c>
      <c r="I386" s="14">
        <v>48.228299999999997</v>
      </c>
      <c r="J386" s="18">
        <v>0.1109</v>
      </c>
      <c r="K386" s="18">
        <v>0.18190000000000001</v>
      </c>
      <c r="L386" s="18">
        <v>3.8E-3</v>
      </c>
      <c r="M386" s="14">
        <v>100.66119999999999</v>
      </c>
      <c r="N386" t="s">
        <v>382</v>
      </c>
      <c r="O386">
        <v>2194</v>
      </c>
      <c r="P386" s="20">
        <v>43312.769259259258</v>
      </c>
      <c r="Q386" s="23">
        <f t="shared" si="5"/>
        <v>88.192601198871188</v>
      </c>
    </row>
    <row r="387" spans="2:17" x14ac:dyDescent="0.25">
      <c r="B387" s="2" t="s">
        <v>66</v>
      </c>
      <c r="C387" s="2" t="s">
        <v>68</v>
      </c>
      <c r="D387" s="14">
        <v>40.697800000000001</v>
      </c>
      <c r="E387" s="14">
        <v>4.0000000000000001E-3</v>
      </c>
      <c r="F387" s="18">
        <v>3.3099999999999997E-2</v>
      </c>
      <c r="G387" s="14">
        <v>10.9033</v>
      </c>
      <c r="H387" s="14">
        <v>0.1452</v>
      </c>
      <c r="I387" s="14">
        <v>48.4163</v>
      </c>
      <c r="J387" s="18">
        <v>0.1094</v>
      </c>
      <c r="K387" s="18">
        <v>0.189</v>
      </c>
      <c r="L387" s="18">
        <v>-8.0000000000000004E-4</v>
      </c>
      <c r="M387" s="14">
        <v>100.4944</v>
      </c>
      <c r="N387" t="s">
        <v>382</v>
      </c>
      <c r="O387">
        <v>2492</v>
      </c>
      <c r="P387" s="20">
        <v>43312.773773148147</v>
      </c>
      <c r="Q387" s="23">
        <f t="shared" si="5"/>
        <v>88.777323874467001</v>
      </c>
    </row>
    <row r="388" spans="2:17" x14ac:dyDescent="0.25">
      <c r="B388" s="2" t="s">
        <v>66</v>
      </c>
      <c r="C388" s="2" t="s">
        <v>68</v>
      </c>
      <c r="D388" s="14">
        <v>40.403399999999998</v>
      </c>
      <c r="E388" s="14">
        <v>4.8999999999999998E-3</v>
      </c>
      <c r="F388" s="18">
        <v>1.52E-2</v>
      </c>
      <c r="G388" s="14">
        <v>12.3103</v>
      </c>
      <c r="H388" s="14">
        <v>0.1633</v>
      </c>
      <c r="I388" s="14">
        <v>47.650100000000002</v>
      </c>
      <c r="J388" s="18">
        <v>0.1079</v>
      </c>
      <c r="K388" s="18">
        <v>0.1825</v>
      </c>
      <c r="L388" s="18">
        <v>5.1999999999999998E-3</v>
      </c>
      <c r="M388" s="14">
        <v>100.8438</v>
      </c>
      <c r="N388" t="s">
        <v>382</v>
      </c>
      <c r="O388">
        <v>2591</v>
      </c>
      <c r="P388" s="20">
        <v>43312.778252314813</v>
      </c>
      <c r="Q388" s="23">
        <f>(I388/40.3044)/((I388/40.3044)+(G388/71.8))*100</f>
        <v>87.334593336433528</v>
      </c>
    </row>
    <row r="402" spans="1:1" x14ac:dyDescent="0.25">
      <c r="A402" t="s">
        <v>71</v>
      </c>
    </row>
    <row r="403" spans="1:1" x14ac:dyDescent="0.25">
      <c r="A403" t="s">
        <v>131</v>
      </c>
    </row>
    <row r="405" spans="1:1" x14ac:dyDescent="0.25">
      <c r="A405" t="s">
        <v>132</v>
      </c>
    </row>
    <row r="406" spans="1:1" x14ac:dyDescent="0.25">
      <c r="A406" t="s">
        <v>140</v>
      </c>
    </row>
    <row r="407" spans="1:1" x14ac:dyDescent="0.25">
      <c r="A407" t="s">
        <v>176</v>
      </c>
    </row>
    <row r="408" spans="1:1" x14ac:dyDescent="0.25">
      <c r="A408" t="s">
        <v>18</v>
      </c>
    </row>
    <row r="409" spans="1:1" x14ac:dyDescent="0.25">
      <c r="A409" t="s">
        <v>177</v>
      </c>
    </row>
    <row r="410" spans="1:1" x14ac:dyDescent="0.25">
      <c r="A410" t="s">
        <v>179</v>
      </c>
    </row>
    <row r="411" spans="1:1" x14ac:dyDescent="0.25">
      <c r="A411" t="s">
        <v>181</v>
      </c>
    </row>
    <row r="412" spans="1:1" x14ac:dyDescent="0.25">
      <c r="A412" t="s">
        <v>183</v>
      </c>
    </row>
    <row r="413" spans="1:1" x14ac:dyDescent="0.25">
      <c r="A413" t="s">
        <v>269</v>
      </c>
    </row>
    <row r="415" spans="1:1" x14ac:dyDescent="0.25">
      <c r="A415" t="s">
        <v>82</v>
      </c>
    </row>
    <row r="416" spans="1:1" x14ac:dyDescent="0.25">
      <c r="A416" t="s">
        <v>133</v>
      </c>
    </row>
    <row r="417" spans="1:17" x14ac:dyDescent="0.25">
      <c r="A417" t="s">
        <v>135</v>
      </c>
    </row>
    <row r="418" spans="1:17" x14ac:dyDescent="0.25">
      <c r="A418" t="s">
        <v>136</v>
      </c>
    </row>
    <row r="419" spans="1:17" x14ac:dyDescent="0.25">
      <c r="A419" t="s">
        <v>137</v>
      </c>
    </row>
    <row r="420" spans="1:17" x14ac:dyDescent="0.25">
      <c r="A420" t="s">
        <v>138</v>
      </c>
    </row>
    <row r="421" spans="1:17" x14ac:dyDescent="0.25">
      <c r="A421" t="s">
        <v>142</v>
      </c>
    </row>
    <row r="422" spans="1:17" x14ac:dyDescent="0.25">
      <c r="A422" t="s">
        <v>272</v>
      </c>
    </row>
    <row r="423" spans="1:17" x14ac:dyDescent="0.25">
      <c r="A423" t="s">
        <v>273</v>
      </c>
    </row>
    <row r="424" spans="1:17" x14ac:dyDescent="0.25">
      <c r="A424" t="s">
        <v>274</v>
      </c>
    </row>
    <row r="425" spans="1:17" x14ac:dyDescent="0.25">
      <c r="A425" t="s">
        <v>275</v>
      </c>
    </row>
    <row r="426" spans="1:17" x14ac:dyDescent="0.25">
      <c r="A426" t="s">
        <v>276</v>
      </c>
    </row>
    <row r="427" spans="1:17" x14ac:dyDescent="0.25">
      <c r="A427" t="s">
        <v>277</v>
      </c>
    </row>
    <row r="428" spans="1:17" x14ac:dyDescent="0.25">
      <c r="A428" t="s">
        <v>278</v>
      </c>
    </row>
    <row r="429" spans="1:17" x14ac:dyDescent="0.25">
      <c r="A429" t="s">
        <v>279</v>
      </c>
    </row>
    <row r="430" spans="1:17" x14ac:dyDescent="0.25">
      <c r="A430" t="s">
        <v>280</v>
      </c>
    </row>
    <row r="431" spans="1:17" s="1" customFormat="1" x14ac:dyDescent="0.25">
      <c r="A431" s="1" t="s">
        <v>281</v>
      </c>
      <c r="B431" s="2"/>
      <c r="C431" s="2"/>
      <c r="D431" s="14"/>
      <c r="E431" s="14"/>
      <c r="F431" s="18"/>
      <c r="G431" s="14"/>
      <c r="H431" s="14"/>
      <c r="I431" s="14"/>
      <c r="J431" s="18"/>
      <c r="K431" s="18"/>
      <c r="L431" s="18"/>
      <c r="M431" s="14"/>
      <c r="N431"/>
      <c r="O431"/>
      <c r="Q431" s="26"/>
    </row>
    <row r="432" spans="1:17" x14ac:dyDescent="0.25">
      <c r="A432" t="s">
        <v>282</v>
      </c>
    </row>
    <row r="433" spans="1:1" x14ac:dyDescent="0.25">
      <c r="A433" t="s">
        <v>283</v>
      </c>
    </row>
    <row r="434" spans="1:1" x14ac:dyDescent="0.25">
      <c r="A434" t="s">
        <v>284</v>
      </c>
    </row>
    <row r="435" spans="1:1" x14ac:dyDescent="0.25">
      <c r="A435" t="s">
        <v>285</v>
      </c>
    </row>
    <row r="436" spans="1:1" x14ac:dyDescent="0.25">
      <c r="A436" t="s">
        <v>286</v>
      </c>
    </row>
    <row r="437" spans="1:1" x14ac:dyDescent="0.25">
      <c r="A437" t="s">
        <v>287</v>
      </c>
    </row>
    <row r="438" spans="1:1" x14ac:dyDescent="0.25">
      <c r="A438" t="s">
        <v>288</v>
      </c>
    </row>
    <row r="439" spans="1:1" x14ac:dyDescent="0.25">
      <c r="A439" t="s">
        <v>289</v>
      </c>
    </row>
    <row r="440" spans="1:1" x14ac:dyDescent="0.25">
      <c r="A440" t="s">
        <v>290</v>
      </c>
    </row>
    <row r="441" spans="1:1" x14ac:dyDescent="0.25">
      <c r="A441" t="s">
        <v>291</v>
      </c>
    </row>
    <row r="442" spans="1:1" x14ac:dyDescent="0.25">
      <c r="A442" t="s">
        <v>292</v>
      </c>
    </row>
    <row r="443" spans="1:1" x14ac:dyDescent="0.25">
      <c r="A443" t="s">
        <v>293</v>
      </c>
    </row>
    <row r="444" spans="1:1" x14ac:dyDescent="0.25">
      <c r="A444" t="s">
        <v>294</v>
      </c>
    </row>
    <row r="445" spans="1:1" x14ac:dyDescent="0.25">
      <c r="A445" t="s">
        <v>295</v>
      </c>
    </row>
    <row r="446" spans="1:1" x14ac:dyDescent="0.25">
      <c r="A446" t="s">
        <v>296</v>
      </c>
    </row>
    <row r="447" spans="1:1" x14ac:dyDescent="0.25">
      <c r="A447" t="s">
        <v>297</v>
      </c>
    </row>
    <row r="448" spans="1:1" x14ac:dyDescent="0.25">
      <c r="A448" t="s">
        <v>298</v>
      </c>
    </row>
    <row r="449" spans="1:1" x14ac:dyDescent="0.25">
      <c r="A449" t="s">
        <v>299</v>
      </c>
    </row>
    <row r="450" spans="1:1" x14ac:dyDescent="0.25">
      <c r="A450" t="s">
        <v>300</v>
      </c>
    </row>
    <row r="451" spans="1:1" x14ac:dyDescent="0.25">
      <c r="A451" t="s">
        <v>301</v>
      </c>
    </row>
    <row r="452" spans="1:1" x14ac:dyDescent="0.25">
      <c r="A452" t="s">
        <v>302</v>
      </c>
    </row>
    <row r="453" spans="1:1" x14ac:dyDescent="0.25">
      <c r="A453" t="s">
        <v>303</v>
      </c>
    </row>
    <row r="454" spans="1:1" x14ac:dyDescent="0.25">
      <c r="A454" t="s">
        <v>304</v>
      </c>
    </row>
    <row r="455" spans="1:1" x14ac:dyDescent="0.25">
      <c r="A455" t="s">
        <v>305</v>
      </c>
    </row>
    <row r="456" spans="1:1" x14ac:dyDescent="0.25">
      <c r="A456" t="s">
        <v>306</v>
      </c>
    </row>
    <row r="457" spans="1:1" x14ac:dyDescent="0.25">
      <c r="A457" t="s">
        <v>307</v>
      </c>
    </row>
    <row r="458" spans="1:1" x14ac:dyDescent="0.25">
      <c r="A458" t="s">
        <v>308</v>
      </c>
    </row>
    <row r="459" spans="1:1" x14ac:dyDescent="0.25">
      <c r="A459" t="s">
        <v>309</v>
      </c>
    </row>
    <row r="460" spans="1:1" x14ac:dyDescent="0.25">
      <c r="A460" t="s">
        <v>310</v>
      </c>
    </row>
    <row r="461" spans="1:1" x14ac:dyDescent="0.25">
      <c r="A461" t="s">
        <v>311</v>
      </c>
    </row>
    <row r="462" spans="1:1" x14ac:dyDescent="0.25">
      <c r="A462" t="s">
        <v>312</v>
      </c>
    </row>
    <row r="464" spans="1:1" x14ac:dyDescent="0.25">
      <c r="A464" t="s">
        <v>313</v>
      </c>
    </row>
    <row r="465" spans="1:1" x14ac:dyDescent="0.25">
      <c r="A465" t="s">
        <v>314</v>
      </c>
    </row>
    <row r="467" spans="1:1" x14ac:dyDescent="0.25">
      <c r="A467" t="s">
        <v>315</v>
      </c>
    </row>
    <row r="468" spans="1:1" x14ac:dyDescent="0.25">
      <c r="A468" t="s">
        <v>317</v>
      </c>
    </row>
    <row r="469" spans="1:1" x14ac:dyDescent="0.25">
      <c r="A469" t="s">
        <v>319</v>
      </c>
    </row>
    <row r="470" spans="1:1" x14ac:dyDescent="0.25">
      <c r="A470" t="s">
        <v>321</v>
      </c>
    </row>
    <row r="471" spans="1:1" x14ac:dyDescent="0.25">
      <c r="A471" t="s">
        <v>322</v>
      </c>
    </row>
    <row r="472" spans="1:1" x14ac:dyDescent="0.25">
      <c r="A472" t="s">
        <v>323</v>
      </c>
    </row>
    <row r="473" spans="1:1" x14ac:dyDescent="0.25">
      <c r="A473" t="s">
        <v>324</v>
      </c>
    </row>
    <row r="475" spans="1:1" x14ac:dyDescent="0.25">
      <c r="A475" t="s">
        <v>325</v>
      </c>
    </row>
    <row r="476" spans="1:1" x14ac:dyDescent="0.25">
      <c r="A476" t="s">
        <v>327</v>
      </c>
    </row>
    <row r="477" spans="1:1" x14ac:dyDescent="0.25">
      <c r="A477" t="s">
        <v>329</v>
      </c>
    </row>
    <row r="480" spans="1:1" x14ac:dyDescent="0.25">
      <c r="A480" t="s">
        <v>173</v>
      </c>
    </row>
    <row r="481" spans="1:1" x14ac:dyDescent="0.25">
      <c r="A481" t="s">
        <v>122</v>
      </c>
    </row>
    <row r="482" spans="1:1" x14ac:dyDescent="0.25">
      <c r="A482" t="s">
        <v>124</v>
      </c>
    </row>
    <row r="483" spans="1:1" x14ac:dyDescent="0.25">
      <c r="A483" t="s">
        <v>172</v>
      </c>
    </row>
    <row r="484" spans="1:1" x14ac:dyDescent="0.25">
      <c r="A484" t="s">
        <v>331</v>
      </c>
    </row>
    <row r="485" spans="1:1" x14ac:dyDescent="0.25">
      <c r="A485" t="s">
        <v>332</v>
      </c>
    </row>
    <row r="487" spans="1:1" x14ac:dyDescent="0.25">
      <c r="A487" t="s">
        <v>84</v>
      </c>
    </row>
    <row r="488" spans="1:1" x14ac:dyDescent="0.25">
      <c r="A488" t="s">
        <v>123</v>
      </c>
    </row>
    <row r="489" spans="1:1" x14ac:dyDescent="0.25">
      <c r="A489" t="s">
        <v>172</v>
      </c>
    </row>
    <row r="490" spans="1:1" x14ac:dyDescent="0.25">
      <c r="A490" t="s">
        <v>98</v>
      </c>
    </row>
    <row r="491" spans="1:1" x14ac:dyDescent="0.25">
      <c r="A491" t="s">
        <v>174</v>
      </c>
    </row>
    <row r="492" spans="1:1" x14ac:dyDescent="0.25">
      <c r="A492" t="s">
        <v>12</v>
      </c>
    </row>
    <row r="494" spans="1:1" x14ac:dyDescent="0.25">
      <c r="A494" t="s">
        <v>71</v>
      </c>
    </row>
    <row r="495" spans="1:1" x14ac:dyDescent="0.25">
      <c r="A495" t="s">
        <v>73</v>
      </c>
    </row>
    <row r="496" spans="1:1" x14ac:dyDescent="0.25">
      <c r="A496" t="s">
        <v>74</v>
      </c>
    </row>
    <row r="497" spans="1:17" x14ac:dyDescent="0.25">
      <c r="A497" t="s">
        <v>75</v>
      </c>
    </row>
    <row r="498" spans="1:17" x14ac:dyDescent="0.25">
      <c r="A498" t="s">
        <v>76</v>
      </c>
    </row>
    <row r="499" spans="1:17" x14ac:dyDescent="0.25">
      <c r="A499" t="s">
        <v>77</v>
      </c>
    </row>
    <row r="500" spans="1:17" x14ac:dyDescent="0.25">
      <c r="A500" t="s">
        <v>78</v>
      </c>
    </row>
    <row r="501" spans="1:17" x14ac:dyDescent="0.25">
      <c r="A501" t="s">
        <v>79</v>
      </c>
    </row>
    <row r="502" spans="1:17" s="1" customFormat="1" x14ac:dyDescent="0.25">
      <c r="A502" s="1" t="s">
        <v>80</v>
      </c>
      <c r="B502" s="2"/>
      <c r="C502" s="2"/>
      <c r="D502" s="14"/>
      <c r="E502" s="14"/>
      <c r="F502" s="18"/>
      <c r="G502" s="14"/>
      <c r="H502" s="14"/>
      <c r="I502" s="14"/>
      <c r="J502" s="18"/>
      <c r="K502" s="18"/>
      <c r="L502" s="18"/>
      <c r="M502" s="14"/>
      <c r="N502"/>
      <c r="O502"/>
      <c r="Q502" s="26"/>
    </row>
    <row r="503" spans="1:17" x14ac:dyDescent="0.25">
      <c r="A503" t="s">
        <v>81</v>
      </c>
    </row>
    <row r="504" spans="1:17" x14ac:dyDescent="0.25">
      <c r="A504" t="s">
        <v>164</v>
      </c>
    </row>
    <row r="505" spans="1:17" x14ac:dyDescent="0.25">
      <c r="A505" t="s">
        <v>165</v>
      </c>
    </row>
    <row r="506" spans="1:17" x14ac:dyDescent="0.25">
      <c r="A506" t="s">
        <v>166</v>
      </c>
    </row>
    <row r="507" spans="1:17" x14ac:dyDescent="0.25">
      <c r="A507" t="s">
        <v>167</v>
      </c>
    </row>
    <row r="508" spans="1:17" x14ac:dyDescent="0.25">
      <c r="A508" t="s">
        <v>168</v>
      </c>
    </row>
    <row r="509" spans="1:17" x14ac:dyDescent="0.25">
      <c r="A509" t="s">
        <v>169</v>
      </c>
    </row>
    <row r="510" spans="1:17" x14ac:dyDescent="0.25">
      <c r="A510" t="s">
        <v>170</v>
      </c>
    </row>
    <row r="511" spans="1:17" x14ac:dyDescent="0.25">
      <c r="A511" t="s">
        <v>171</v>
      </c>
    </row>
    <row r="512" spans="1:17" x14ac:dyDescent="0.25">
      <c r="A512" t="s">
        <v>333</v>
      </c>
    </row>
    <row r="513" spans="1:1" x14ac:dyDescent="0.25">
      <c r="A513" t="s">
        <v>334</v>
      </c>
    </row>
    <row r="514" spans="1:1" x14ac:dyDescent="0.25">
      <c r="A514" t="s">
        <v>335</v>
      </c>
    </row>
    <row r="515" spans="1:1" x14ac:dyDescent="0.25">
      <c r="A515" t="s">
        <v>336</v>
      </c>
    </row>
    <row r="516" spans="1:1" x14ac:dyDescent="0.25">
      <c r="A516" t="s">
        <v>337</v>
      </c>
    </row>
    <row r="517" spans="1:1" x14ac:dyDescent="0.25">
      <c r="A517" t="s">
        <v>338</v>
      </c>
    </row>
    <row r="518" spans="1:1" x14ac:dyDescent="0.25">
      <c r="A518" t="s">
        <v>339</v>
      </c>
    </row>
    <row r="519" spans="1:1" x14ac:dyDescent="0.25">
      <c r="A519" t="s">
        <v>340</v>
      </c>
    </row>
    <row r="520" spans="1:1" x14ac:dyDescent="0.25">
      <c r="A520" t="s">
        <v>341</v>
      </c>
    </row>
    <row r="521" spans="1:1" x14ac:dyDescent="0.25">
      <c r="A521" t="s">
        <v>342</v>
      </c>
    </row>
    <row r="522" spans="1:1" x14ac:dyDescent="0.25">
      <c r="A522" t="s">
        <v>343</v>
      </c>
    </row>
    <row r="523" spans="1:1" x14ac:dyDescent="0.25">
      <c r="A523" t="s">
        <v>344</v>
      </c>
    </row>
    <row r="524" spans="1:1" x14ac:dyDescent="0.25">
      <c r="A524" t="s">
        <v>345</v>
      </c>
    </row>
    <row r="527" spans="1:1" x14ac:dyDescent="0.25">
      <c r="A527" t="s">
        <v>346</v>
      </c>
    </row>
    <row r="528" spans="1:1" x14ac:dyDescent="0.25">
      <c r="A528" t="s">
        <v>327</v>
      </c>
    </row>
    <row r="529" spans="1:1" x14ac:dyDescent="0.25">
      <c r="A529" t="s">
        <v>329</v>
      </c>
    </row>
    <row r="530" spans="1:1" x14ac:dyDescent="0.25">
      <c r="A530" t="s">
        <v>347</v>
      </c>
    </row>
    <row r="531" spans="1:1" x14ac:dyDescent="0.25">
      <c r="A531" t="s">
        <v>348</v>
      </c>
    </row>
    <row r="532" spans="1:1" x14ac:dyDescent="0.25">
      <c r="A532" t="s">
        <v>349</v>
      </c>
    </row>
    <row r="533" spans="1:1" x14ac:dyDescent="0.25">
      <c r="A533" t="s">
        <v>350</v>
      </c>
    </row>
    <row r="534" spans="1:1" x14ac:dyDescent="0.25">
      <c r="A534" t="s">
        <v>351</v>
      </c>
    </row>
    <row r="535" spans="1:1" x14ac:dyDescent="0.25">
      <c r="A535" t="s">
        <v>352</v>
      </c>
    </row>
    <row r="536" spans="1:1" x14ac:dyDescent="0.25">
      <c r="A536" t="s">
        <v>353</v>
      </c>
    </row>
    <row r="537" spans="1:1" x14ac:dyDescent="0.25">
      <c r="A537" t="s">
        <v>354</v>
      </c>
    </row>
    <row r="538" spans="1:1" x14ac:dyDescent="0.25">
      <c r="A538" t="s">
        <v>355</v>
      </c>
    </row>
    <row r="539" spans="1:1" x14ac:dyDescent="0.25">
      <c r="A539" t="s">
        <v>356</v>
      </c>
    </row>
    <row r="540" spans="1:1" x14ac:dyDescent="0.25">
      <c r="A540" t="s">
        <v>357</v>
      </c>
    </row>
  </sheetData>
  <conditionalFormatting sqref="L27">
    <cfRule type="cellIs" dxfId="5" priority="3" operator="lessThan">
      <formula>0.006</formula>
    </cfRule>
  </conditionalFormatting>
  <conditionalFormatting sqref="E27">
    <cfRule type="cellIs" dxfId="4" priority="5" operator="lessThan">
      <formula>0.006</formula>
    </cfRule>
  </conditionalFormatting>
  <conditionalFormatting sqref="K27">
    <cfRule type="cellIs" dxfId="3" priority="4" operator="lessThan">
      <formula>0.015</formula>
    </cfRule>
  </conditionalFormatting>
  <conditionalFormatting sqref="R76">
    <cfRule type="cellIs" dxfId="2" priority="2" operator="lessThan">
      <formula>0.006</formula>
    </cfRule>
  </conditionalFormatting>
  <conditionalFormatting sqref="F79">
    <cfRule type="cellIs" dxfId="1" priority="1" operator="lessThan">
      <formula>0.006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workbookViewId="0">
      <pane xSplit="2" ySplit="1" topLeftCell="C7" activePane="bottomRight" state="frozen"/>
      <selection pane="topRight" activeCell="C1" sqref="C1"/>
      <selection pane="bottomLeft" activeCell="A2" sqref="A2"/>
      <selection pane="bottomRight" activeCell="L1" sqref="L1:L42"/>
    </sheetView>
  </sheetViews>
  <sheetFormatPr defaultRowHeight="15" x14ac:dyDescent="0.25"/>
  <cols>
    <col min="1" max="1" width="10.7109375" style="2" bestFit="1" customWidth="1"/>
    <col min="2" max="2" width="10.85546875" style="2" bestFit="1" customWidth="1"/>
    <col min="3" max="10" width="9.140625" style="14"/>
    <col min="11" max="11" width="9.140625" style="2"/>
    <col min="12" max="12" width="9.140625" style="14"/>
    <col min="13" max="13" width="11.7109375" bestFit="1" customWidth="1"/>
    <col min="15" max="15" width="15.7109375" bestFit="1" customWidth="1"/>
  </cols>
  <sheetData>
    <row r="1" spans="1:15" x14ac:dyDescent="0.25">
      <c r="A1" s="5" t="s">
        <v>369</v>
      </c>
      <c r="B1" s="5" t="s">
        <v>370</v>
      </c>
      <c r="C1" s="16" t="s">
        <v>1</v>
      </c>
      <c r="D1" s="16" t="s">
        <v>2</v>
      </c>
      <c r="E1" s="16" t="s">
        <v>3</v>
      </c>
      <c r="F1" s="16" t="s">
        <v>9</v>
      </c>
      <c r="G1" s="16" t="s">
        <v>383</v>
      </c>
      <c r="H1" s="16" t="s">
        <v>4</v>
      </c>
      <c r="I1" s="16" t="s">
        <v>5</v>
      </c>
      <c r="J1" s="16" t="s">
        <v>6</v>
      </c>
      <c r="K1" s="5"/>
      <c r="L1" s="16" t="s">
        <v>384</v>
      </c>
      <c r="M1" s="6"/>
      <c r="N1" s="6" t="s">
        <v>395</v>
      </c>
      <c r="O1" s="6" t="s">
        <v>396</v>
      </c>
    </row>
    <row r="2" spans="1:15" x14ac:dyDescent="0.25">
      <c r="A2" s="5" t="s">
        <v>51</v>
      </c>
    </row>
    <row r="3" spans="1:15" x14ac:dyDescent="0.25">
      <c r="A3" s="4" t="s">
        <v>51</v>
      </c>
      <c r="B3" s="2" t="s">
        <v>52</v>
      </c>
      <c r="C3" s="14">
        <v>0.1</v>
      </c>
      <c r="D3" s="14">
        <v>0.56999999999999995</v>
      </c>
      <c r="E3" s="14">
        <v>20.75</v>
      </c>
      <c r="F3" s="14">
        <v>40.43</v>
      </c>
      <c r="G3" s="14">
        <v>7.1702838773599904</v>
      </c>
      <c r="H3" s="14">
        <v>16.818099612049217</v>
      </c>
      <c r="I3" s="14">
        <v>0.26</v>
      </c>
      <c r="J3" s="14">
        <v>11.86</v>
      </c>
      <c r="L3" s="14">
        <v>98.119383489409216</v>
      </c>
      <c r="M3" s="11" t="s">
        <v>386</v>
      </c>
      <c r="N3" t="s">
        <v>27</v>
      </c>
      <c r="O3" s="20">
        <v>43544.430625000001</v>
      </c>
    </row>
    <row r="4" spans="1:15" x14ac:dyDescent="0.25">
      <c r="A4" s="2" t="s">
        <v>51</v>
      </c>
      <c r="B4" s="2" t="s">
        <v>52</v>
      </c>
      <c r="C4" s="14">
        <v>0.1</v>
      </c>
      <c r="D4" s="14">
        <v>0.41</v>
      </c>
      <c r="E4" s="14">
        <v>13.95</v>
      </c>
      <c r="F4" s="14">
        <v>48.78</v>
      </c>
      <c r="G4" s="14">
        <v>6.6984991193710179</v>
      </c>
      <c r="H4" s="14">
        <v>18.962616732314064</v>
      </c>
      <c r="I4" s="14">
        <v>0.3</v>
      </c>
      <c r="J4" s="14">
        <v>9.8800000000000008</v>
      </c>
      <c r="L4" s="14">
        <v>99.189715851685065</v>
      </c>
      <c r="M4" t="s">
        <v>387</v>
      </c>
      <c r="N4" t="s">
        <v>27</v>
      </c>
      <c r="O4" s="20">
        <v>43544.441863425927</v>
      </c>
    </row>
    <row r="5" spans="1:15" x14ac:dyDescent="0.25">
      <c r="A5" s="2" t="s">
        <v>51</v>
      </c>
      <c r="B5" s="2" t="s">
        <v>52</v>
      </c>
      <c r="C5" s="14">
        <v>0.1</v>
      </c>
      <c r="D5" s="14">
        <v>0.8</v>
      </c>
      <c r="E5" s="14">
        <v>20.87</v>
      </c>
      <c r="F5" s="14">
        <v>34.99</v>
      </c>
      <c r="G5" s="14">
        <v>10.940427682731414</v>
      </c>
      <c r="H5" s="14">
        <v>19.395682701289179</v>
      </c>
      <c r="I5" s="14">
        <v>0.3</v>
      </c>
      <c r="J5" s="14">
        <v>10.220000000000001</v>
      </c>
      <c r="L5" s="14">
        <v>97.906510384020592</v>
      </c>
      <c r="M5" t="s">
        <v>388</v>
      </c>
      <c r="N5" t="s">
        <v>27</v>
      </c>
      <c r="O5" s="20">
        <v>43544.469872685186</v>
      </c>
    </row>
    <row r="6" spans="1:15" x14ac:dyDescent="0.25">
      <c r="A6" s="2" t="s">
        <v>51</v>
      </c>
      <c r="B6" s="2" t="s">
        <v>52</v>
      </c>
      <c r="C6" s="14">
        <v>0.09</v>
      </c>
      <c r="D6" s="14">
        <v>0.54</v>
      </c>
      <c r="E6" s="14">
        <v>14.36</v>
      </c>
      <c r="F6" s="14">
        <v>47.8</v>
      </c>
      <c r="G6" s="14">
        <v>6.9567409430194589</v>
      </c>
      <c r="H6" s="14">
        <v>18.760247895782594</v>
      </c>
      <c r="I6" s="14">
        <v>0.28000000000000003</v>
      </c>
      <c r="J6" s="14">
        <v>10.09</v>
      </c>
      <c r="L6" s="14">
        <v>99.085288838802057</v>
      </c>
      <c r="M6" t="s">
        <v>389</v>
      </c>
      <c r="N6" t="s">
        <v>27</v>
      </c>
      <c r="O6" s="20">
        <v>43544.480173611111</v>
      </c>
    </row>
    <row r="7" spans="1:15" x14ac:dyDescent="0.25">
      <c r="A7" s="2" t="s">
        <v>51</v>
      </c>
      <c r="B7" s="2" t="s">
        <v>52</v>
      </c>
      <c r="C7" s="14">
        <v>0.08</v>
      </c>
      <c r="D7" s="14">
        <v>0.79</v>
      </c>
      <c r="E7" s="14">
        <v>17.190000000000001</v>
      </c>
      <c r="F7" s="14">
        <v>40.75</v>
      </c>
      <c r="G7" s="14">
        <v>9.0486693501498383</v>
      </c>
      <c r="H7" s="14">
        <v>20.367907679916673</v>
      </c>
      <c r="I7" s="14">
        <v>0.34</v>
      </c>
      <c r="J7" s="14">
        <v>9.17</v>
      </c>
      <c r="L7" s="14">
        <v>97.958777030066514</v>
      </c>
      <c r="M7" t="s">
        <v>390</v>
      </c>
      <c r="N7" t="s">
        <v>27</v>
      </c>
      <c r="O7" s="20">
        <v>43544.49050925926</v>
      </c>
    </row>
    <row r="9" spans="1:15" x14ac:dyDescent="0.25">
      <c r="A9" s="2" t="s">
        <v>51</v>
      </c>
      <c r="B9" s="2" t="s">
        <v>52</v>
      </c>
      <c r="C9" s="14">
        <v>0.14000000000000001</v>
      </c>
      <c r="D9" s="14">
        <v>0.56000000000000005</v>
      </c>
      <c r="E9" s="14">
        <v>18.8</v>
      </c>
      <c r="F9" s="14">
        <v>44.16</v>
      </c>
      <c r="G9" s="14">
        <v>6.5484643306872901</v>
      </c>
      <c r="H9" s="14">
        <v>17.957619687269748</v>
      </c>
      <c r="I9" s="14">
        <v>0.27</v>
      </c>
      <c r="J9" s="14">
        <v>11.32</v>
      </c>
      <c r="L9" s="14">
        <v>100.01058401795706</v>
      </c>
      <c r="M9" s="11" t="s">
        <v>391</v>
      </c>
      <c r="N9" t="s">
        <v>27</v>
      </c>
      <c r="O9" s="20">
        <v>43544.538425925923</v>
      </c>
    </row>
    <row r="10" spans="1:15" x14ac:dyDescent="0.25">
      <c r="A10" s="2" t="s">
        <v>51</v>
      </c>
      <c r="B10" s="2" t="s">
        <v>52</v>
      </c>
      <c r="C10" s="14">
        <v>0.14000000000000001</v>
      </c>
      <c r="D10" s="14">
        <v>0.3</v>
      </c>
      <c r="E10" s="14">
        <v>13.42</v>
      </c>
      <c r="F10" s="14">
        <v>48.77</v>
      </c>
      <c r="G10" s="14">
        <v>6.7488855490626269</v>
      </c>
      <c r="H10" s="14">
        <v>19.037278468050747</v>
      </c>
      <c r="I10" s="14">
        <v>0.32</v>
      </c>
      <c r="J10" s="14">
        <v>9.57</v>
      </c>
      <c r="L10" s="14">
        <v>98.545164017113365</v>
      </c>
      <c r="M10" t="s">
        <v>392</v>
      </c>
      <c r="N10" t="s">
        <v>258</v>
      </c>
      <c r="O10" s="20">
        <v>43544.548900462964</v>
      </c>
    </row>
    <row r="11" spans="1:15" x14ac:dyDescent="0.25">
      <c r="A11" s="2" t="s">
        <v>51</v>
      </c>
      <c r="B11" s="2" t="s">
        <v>52</v>
      </c>
      <c r="C11" s="14">
        <v>0.08</v>
      </c>
      <c r="D11" s="14">
        <v>8.73</v>
      </c>
      <c r="E11" s="14">
        <v>7.42</v>
      </c>
      <c r="F11" s="14">
        <v>18.82</v>
      </c>
      <c r="G11" s="14">
        <v>24.358997158048762</v>
      </c>
      <c r="H11" s="14">
        <v>33.64150612971661</v>
      </c>
      <c r="I11" s="14">
        <v>0.43</v>
      </c>
      <c r="J11" s="14">
        <v>3.87</v>
      </c>
      <c r="L11" s="14">
        <v>97.459503287765372</v>
      </c>
      <c r="M11" t="s">
        <v>393</v>
      </c>
      <c r="N11" t="s">
        <v>28</v>
      </c>
      <c r="O11" s="20">
        <v>43544.564710648148</v>
      </c>
    </row>
    <row r="13" spans="1:15" x14ac:dyDescent="0.25">
      <c r="A13" s="2" t="s">
        <v>51</v>
      </c>
      <c r="B13" s="2" t="s">
        <v>52</v>
      </c>
      <c r="C13" s="14">
        <v>8.4000000000000005E-2</v>
      </c>
      <c r="D13" s="14">
        <v>0.70589999999999997</v>
      </c>
      <c r="E13" s="14">
        <v>14.6</v>
      </c>
      <c r="F13" s="14">
        <v>44.4</v>
      </c>
      <c r="G13" s="14">
        <v>9.2528428284522004</v>
      </c>
      <c r="H13" s="14">
        <v>22.314190135897594</v>
      </c>
      <c r="I13" s="14">
        <v>0.33</v>
      </c>
      <c r="J13" s="14">
        <v>8</v>
      </c>
      <c r="L13" s="14">
        <v>99.686932964349779</v>
      </c>
      <c r="M13" t="s">
        <v>397</v>
      </c>
      <c r="N13" t="s">
        <v>27</v>
      </c>
      <c r="O13" s="20">
        <v>43546.514884259261</v>
      </c>
    </row>
    <row r="14" spans="1:15" x14ac:dyDescent="0.25">
      <c r="A14" s="2" t="s">
        <v>51</v>
      </c>
      <c r="B14" s="2" t="s">
        <v>52</v>
      </c>
      <c r="C14" s="14">
        <v>0.16</v>
      </c>
      <c r="D14" s="14">
        <v>2.15</v>
      </c>
      <c r="E14" s="14">
        <v>12.56</v>
      </c>
      <c r="F14" s="14">
        <v>30.22</v>
      </c>
      <c r="G14" s="14">
        <v>20.117416942036488</v>
      </c>
      <c r="H14" s="14">
        <v>27.288126713961862</v>
      </c>
      <c r="I14" s="14">
        <v>0.39</v>
      </c>
      <c r="J14" s="14">
        <v>4.91</v>
      </c>
      <c r="L14" s="14">
        <v>97.795543655998344</v>
      </c>
      <c r="M14" t="s">
        <v>398</v>
      </c>
      <c r="N14" t="s">
        <v>28</v>
      </c>
      <c r="O14" s="20">
        <v>43546.52547453704</v>
      </c>
    </row>
    <row r="15" spans="1:15" x14ac:dyDescent="0.25">
      <c r="A15" s="2" t="s">
        <v>51</v>
      </c>
      <c r="B15" s="2" t="s">
        <v>52</v>
      </c>
      <c r="C15" s="14">
        <v>0.12</v>
      </c>
      <c r="D15" s="14">
        <v>3.42</v>
      </c>
      <c r="E15" s="14">
        <v>8.76</v>
      </c>
      <c r="F15" s="14">
        <v>25.96</v>
      </c>
      <c r="G15" s="14">
        <v>23.777311207225125</v>
      </c>
      <c r="H15" s="14">
        <v>29.744913553463739</v>
      </c>
      <c r="I15" s="14">
        <v>0.41</v>
      </c>
      <c r="J15" s="14">
        <v>3.04</v>
      </c>
      <c r="L15" s="14">
        <v>95.232224760688879</v>
      </c>
      <c r="M15" t="s">
        <v>399</v>
      </c>
      <c r="N15" t="s">
        <v>28</v>
      </c>
      <c r="O15" s="20">
        <v>43546.557349537034</v>
      </c>
    </row>
    <row r="17" spans="1:16" x14ac:dyDescent="0.25">
      <c r="A17" s="2" t="s">
        <v>51</v>
      </c>
      <c r="B17" s="2" t="s">
        <v>52</v>
      </c>
      <c r="C17" s="14">
        <v>0.08</v>
      </c>
      <c r="D17" s="14">
        <v>0.98</v>
      </c>
      <c r="E17" s="14">
        <v>17.079999999999998</v>
      </c>
      <c r="F17" s="14">
        <v>35.64</v>
      </c>
      <c r="G17" s="14">
        <v>15.156158445085868</v>
      </c>
      <c r="H17" s="14">
        <v>21.81232174008478</v>
      </c>
      <c r="I17" s="14">
        <v>0.33</v>
      </c>
      <c r="J17" s="14">
        <v>8.6999999999999993</v>
      </c>
      <c r="L17" s="14">
        <v>99.77848018517065</v>
      </c>
      <c r="M17" t="s">
        <v>400</v>
      </c>
      <c r="N17" t="s">
        <v>27</v>
      </c>
      <c r="O17" s="20">
        <v>43546.567997685182</v>
      </c>
    </row>
    <row r="18" spans="1:16" x14ac:dyDescent="0.25">
      <c r="A18" s="2" t="s">
        <v>51</v>
      </c>
      <c r="B18" s="2" t="s">
        <v>52</v>
      </c>
      <c r="C18" s="14">
        <v>0.08</v>
      </c>
      <c r="D18" s="14">
        <v>5.58</v>
      </c>
      <c r="E18" s="14">
        <v>9.33</v>
      </c>
      <c r="F18" s="14">
        <v>24.78</v>
      </c>
      <c r="G18" s="14">
        <v>21.941627786383961</v>
      </c>
      <c r="H18" s="14">
        <v>31.986681709042053</v>
      </c>
      <c r="I18" s="14">
        <v>0.44</v>
      </c>
      <c r="J18" s="14">
        <v>3.34</v>
      </c>
      <c r="L18" s="14">
        <v>97.478309495426018</v>
      </c>
      <c r="M18" t="s">
        <v>401</v>
      </c>
      <c r="N18" t="s">
        <v>372</v>
      </c>
      <c r="O18" s="20">
        <v>43546.578634259262</v>
      </c>
    </row>
    <row r="19" spans="1:16" x14ac:dyDescent="0.25">
      <c r="A19" s="2" t="s">
        <v>51</v>
      </c>
      <c r="B19" s="2" t="s">
        <v>52</v>
      </c>
      <c r="C19" s="14">
        <v>0.09</v>
      </c>
      <c r="D19" s="14">
        <v>22.64</v>
      </c>
      <c r="E19" s="14">
        <v>1.87</v>
      </c>
      <c r="F19" s="14">
        <v>0.04</v>
      </c>
      <c r="G19" s="14">
        <v>52.824219082890174</v>
      </c>
      <c r="H19" s="14">
        <v>17.868185998853281</v>
      </c>
      <c r="I19" s="14">
        <v>0.4</v>
      </c>
      <c r="J19" s="14">
        <v>1.23</v>
      </c>
      <c r="L19" s="14">
        <v>96.962405081743455</v>
      </c>
      <c r="M19" t="s">
        <v>402</v>
      </c>
      <c r="N19" t="s">
        <v>373</v>
      </c>
      <c r="O19" s="20">
        <v>43546.589236111111</v>
      </c>
      <c r="P19" t="s">
        <v>403</v>
      </c>
    </row>
    <row r="21" spans="1:16" x14ac:dyDescent="0.25">
      <c r="A21" s="5" t="s">
        <v>62</v>
      </c>
    </row>
    <row r="22" spans="1:16" x14ac:dyDescent="0.25">
      <c r="A22" s="2" t="s">
        <v>62</v>
      </c>
      <c r="B22" s="2" t="s">
        <v>380</v>
      </c>
      <c r="C22" s="14">
        <v>0.11</v>
      </c>
      <c r="D22" s="14">
        <v>0.18</v>
      </c>
      <c r="E22" s="14">
        <v>10.210000000000001</v>
      </c>
      <c r="F22" s="14">
        <v>58.58</v>
      </c>
      <c r="G22" s="14">
        <v>3.9253116535089716</v>
      </c>
      <c r="H22" s="14">
        <v>12.127961350865395</v>
      </c>
      <c r="I22" s="14">
        <v>0.24</v>
      </c>
      <c r="J22" s="14">
        <v>13.95</v>
      </c>
      <c r="L22" s="14">
        <v>99.517973004374355</v>
      </c>
      <c r="M22" t="s">
        <v>409</v>
      </c>
      <c r="N22" t="s">
        <v>27</v>
      </c>
      <c r="O22" s="20">
        <v>43542.711840277778</v>
      </c>
    </row>
    <row r="23" spans="1:16" x14ac:dyDescent="0.25">
      <c r="A23" s="2" t="s">
        <v>62</v>
      </c>
      <c r="B23" s="2" t="s">
        <v>380</v>
      </c>
      <c r="C23" s="14">
        <v>0.11</v>
      </c>
      <c r="D23" s="14">
        <v>0.2</v>
      </c>
      <c r="E23" s="14">
        <v>10.11</v>
      </c>
      <c r="F23" s="14">
        <v>58.2</v>
      </c>
      <c r="G23" s="14">
        <v>3.9072369497152595</v>
      </c>
      <c r="H23" s="14">
        <v>11.694225168367369</v>
      </c>
      <c r="I23" s="14">
        <v>0.22</v>
      </c>
      <c r="J23" s="14">
        <v>14.08</v>
      </c>
      <c r="L23" s="14">
        <v>98.721062118082628</v>
      </c>
      <c r="M23" t="s">
        <v>262</v>
      </c>
      <c r="N23" t="s">
        <v>27</v>
      </c>
      <c r="O23" s="20">
        <v>43542.749432870369</v>
      </c>
    </row>
    <row r="24" spans="1:16" x14ac:dyDescent="0.25">
      <c r="A24" s="2" t="s">
        <v>62</v>
      </c>
      <c r="B24" s="2" t="s">
        <v>380</v>
      </c>
      <c r="C24" s="14">
        <v>0.1166</v>
      </c>
      <c r="D24" s="14">
        <v>0.2802</v>
      </c>
      <c r="E24" s="14">
        <v>12.079700000000001</v>
      </c>
      <c r="F24" s="14">
        <v>52.207299999999996</v>
      </c>
      <c r="G24" s="14">
        <v>6.9784705457884879</v>
      </c>
      <c r="H24" s="14">
        <v>14.596595359936957</v>
      </c>
      <c r="I24" s="14">
        <v>0.25979999999999998</v>
      </c>
      <c r="J24" s="14">
        <v>12.483599999999999</v>
      </c>
      <c r="L24" s="14">
        <v>99.137965905725423</v>
      </c>
      <c r="M24" t="s">
        <v>404</v>
      </c>
      <c r="N24" t="s">
        <v>375</v>
      </c>
      <c r="O24" s="20">
        <v>43542.786030092589</v>
      </c>
    </row>
    <row r="25" spans="1:16" x14ac:dyDescent="0.25">
      <c r="A25" s="2" t="s">
        <v>62</v>
      </c>
      <c r="B25" s="2" t="s">
        <v>380</v>
      </c>
      <c r="C25" s="14">
        <v>8.5400000000000004E-2</v>
      </c>
      <c r="D25" s="14">
        <v>0.39829999999999999</v>
      </c>
      <c r="E25" s="14">
        <v>11.002000000000001</v>
      </c>
      <c r="F25" s="14">
        <v>48.64</v>
      </c>
      <c r="G25" s="14">
        <v>9.3308452587266117</v>
      </c>
      <c r="H25" s="14">
        <v>19.944002690218113</v>
      </c>
      <c r="I25" s="14">
        <v>0.3</v>
      </c>
      <c r="J25" s="14">
        <v>8.76</v>
      </c>
      <c r="L25" s="14">
        <v>98.506047948944726</v>
      </c>
      <c r="M25" t="s">
        <v>405</v>
      </c>
      <c r="N25" t="s">
        <v>28</v>
      </c>
      <c r="O25" s="20">
        <v>43542.795254629629</v>
      </c>
    </row>
    <row r="26" spans="1:16" x14ac:dyDescent="0.25">
      <c r="A26" s="2" t="s">
        <v>62</v>
      </c>
      <c r="B26" s="2" t="s">
        <v>380</v>
      </c>
      <c r="C26" s="14">
        <v>0.12</v>
      </c>
      <c r="D26" s="14">
        <v>0.22</v>
      </c>
      <c r="E26" s="14">
        <v>9.6300000000000008</v>
      </c>
      <c r="F26" s="14">
        <v>58.49</v>
      </c>
      <c r="G26" s="14">
        <v>4.8972106445002339</v>
      </c>
      <c r="H26" s="14">
        <v>13.503435936770593</v>
      </c>
      <c r="I26" s="14">
        <v>0.23</v>
      </c>
      <c r="J26" s="14">
        <v>13.23</v>
      </c>
      <c r="L26" s="14">
        <v>100.48734658127084</v>
      </c>
      <c r="M26" t="s">
        <v>406</v>
      </c>
      <c r="N26" t="s">
        <v>376</v>
      </c>
      <c r="O26" s="20">
        <v>43542.817743055559</v>
      </c>
    </row>
    <row r="28" spans="1:16" x14ac:dyDescent="0.25">
      <c r="A28" s="2" t="s">
        <v>62</v>
      </c>
      <c r="B28" s="2" t="s">
        <v>380</v>
      </c>
      <c r="C28" s="14">
        <v>0</v>
      </c>
      <c r="D28" s="14">
        <v>0.27</v>
      </c>
      <c r="E28" s="14">
        <v>11.65</v>
      </c>
      <c r="F28" s="14">
        <v>51.79</v>
      </c>
      <c r="G28" s="14">
        <v>7.6414418745458201</v>
      </c>
      <c r="H28" s="14">
        <v>14.664146458056571</v>
      </c>
      <c r="I28" s="14">
        <v>0.27</v>
      </c>
      <c r="J28" s="14">
        <v>12.16</v>
      </c>
      <c r="L28" s="14">
        <v>98.547488332602384</v>
      </c>
      <c r="M28" t="s">
        <v>407</v>
      </c>
      <c r="N28" t="s">
        <v>27</v>
      </c>
      <c r="O28" s="20">
        <v>43542.834097222221</v>
      </c>
    </row>
    <row r="29" spans="1:16" x14ac:dyDescent="0.25">
      <c r="A29" s="2" t="s">
        <v>62</v>
      </c>
      <c r="B29" s="2" t="s">
        <v>380</v>
      </c>
      <c r="C29" s="14">
        <v>0.12</v>
      </c>
      <c r="D29" s="14">
        <v>0.23</v>
      </c>
      <c r="E29" s="14">
        <v>10.28</v>
      </c>
      <c r="F29" s="14">
        <v>54.44</v>
      </c>
      <c r="G29" s="14">
        <v>6.6533435934575724</v>
      </c>
      <c r="H29" s="14">
        <v>14.793248171758043</v>
      </c>
      <c r="I29" s="14">
        <v>0.27</v>
      </c>
      <c r="J29" s="14">
        <v>12.12</v>
      </c>
      <c r="L29" s="14">
        <v>99.022291765215613</v>
      </c>
      <c r="M29" t="s">
        <v>408</v>
      </c>
      <c r="N29" t="s">
        <v>27</v>
      </c>
      <c r="O29" s="20">
        <v>43542.843217592592</v>
      </c>
    </row>
    <row r="31" spans="1:16" x14ac:dyDescent="0.25">
      <c r="A31" s="2" t="s">
        <v>62</v>
      </c>
      <c r="B31" s="2" t="s">
        <v>380</v>
      </c>
      <c r="C31" s="14">
        <v>0.12</v>
      </c>
      <c r="D31" s="14">
        <v>0.22</v>
      </c>
      <c r="E31" s="14">
        <v>10.8</v>
      </c>
      <c r="F31" s="14">
        <v>54.56</v>
      </c>
      <c r="G31" s="14">
        <v>5.946575297206528</v>
      </c>
      <c r="H31" s="14">
        <v>13.869206067256647</v>
      </c>
      <c r="I31" s="14">
        <v>0.23</v>
      </c>
      <c r="J31" s="14">
        <v>12.71</v>
      </c>
      <c r="L31" s="14">
        <v>98.598381364463179</v>
      </c>
      <c r="M31" t="s">
        <v>326</v>
      </c>
      <c r="N31" t="s">
        <v>27</v>
      </c>
      <c r="O31" s="20">
        <v>43542.908043981479</v>
      </c>
    </row>
    <row r="33" spans="1:15" x14ac:dyDescent="0.25">
      <c r="A33" s="5" t="s">
        <v>66</v>
      </c>
    </row>
    <row r="34" spans="1:15" x14ac:dyDescent="0.25">
      <c r="A34" s="2" t="s">
        <v>66</v>
      </c>
      <c r="B34" s="2" t="s">
        <v>68</v>
      </c>
      <c r="C34" s="14">
        <v>0.08</v>
      </c>
      <c r="D34" s="14">
        <v>0.38</v>
      </c>
      <c r="E34" s="14">
        <v>8.77</v>
      </c>
      <c r="F34" s="14">
        <v>51.35</v>
      </c>
      <c r="G34" s="14">
        <v>8.9339799455191393</v>
      </c>
      <c r="H34" s="14">
        <v>19.871106469098095</v>
      </c>
      <c r="I34" s="14">
        <v>0.32</v>
      </c>
      <c r="J34" s="14">
        <v>8.5</v>
      </c>
      <c r="L34" s="14">
        <v>98.253686414617221</v>
      </c>
      <c r="M34" t="s">
        <v>410</v>
      </c>
      <c r="N34" t="s">
        <v>27</v>
      </c>
      <c r="O34" s="20">
        <v>43543.512731481482</v>
      </c>
    </row>
    <row r="35" spans="1:15" x14ac:dyDescent="0.25">
      <c r="A35" s="2" t="s">
        <v>66</v>
      </c>
      <c r="B35" s="2" t="s">
        <v>68</v>
      </c>
      <c r="C35" s="14">
        <v>0.09</v>
      </c>
      <c r="D35" s="14">
        <v>0.43</v>
      </c>
      <c r="E35" s="14">
        <v>9.02</v>
      </c>
      <c r="F35" s="14">
        <v>51.96</v>
      </c>
      <c r="G35" s="14">
        <v>8.9408247242261343</v>
      </c>
      <c r="H35" s="14">
        <v>16.224947461846725</v>
      </c>
      <c r="I35" s="14">
        <v>0.27</v>
      </c>
      <c r="J35" s="14">
        <v>10.9</v>
      </c>
      <c r="L35" s="14">
        <v>97.913172186072856</v>
      </c>
      <c r="M35" t="s">
        <v>411</v>
      </c>
      <c r="N35" t="s">
        <v>27</v>
      </c>
      <c r="O35" s="20">
        <v>43543.54210648148</v>
      </c>
    </row>
    <row r="36" spans="1:15" x14ac:dyDescent="0.25">
      <c r="A36" s="2" t="s">
        <v>66</v>
      </c>
      <c r="B36" s="2" t="s">
        <v>68</v>
      </c>
      <c r="C36" s="14">
        <v>7.0000000000000007E-2</v>
      </c>
      <c r="D36" s="14">
        <v>0.44</v>
      </c>
      <c r="E36" s="14">
        <v>9.7200000000000006</v>
      </c>
      <c r="F36" s="14">
        <v>51.25</v>
      </c>
      <c r="G36" s="14">
        <v>8.8697608585981698</v>
      </c>
      <c r="H36" s="14">
        <v>16.488891510653776</v>
      </c>
      <c r="I36" s="14">
        <v>0.28000000000000003</v>
      </c>
      <c r="J36" s="14">
        <v>10.8</v>
      </c>
      <c r="L36" s="14">
        <v>98.000052369251947</v>
      </c>
      <c r="M36" t="s">
        <v>412</v>
      </c>
      <c r="N36" t="s">
        <v>27</v>
      </c>
      <c r="O36" s="20">
        <v>43543.553738425922</v>
      </c>
    </row>
    <row r="38" spans="1:15" x14ac:dyDescent="0.25">
      <c r="A38" s="2" t="s">
        <v>66</v>
      </c>
      <c r="B38" s="2" t="s">
        <v>68</v>
      </c>
      <c r="C38" s="14">
        <v>0.11</v>
      </c>
      <c r="D38" s="14">
        <v>0.56999999999999995</v>
      </c>
      <c r="E38" s="14">
        <v>9.18</v>
      </c>
      <c r="F38" s="14">
        <v>50.42</v>
      </c>
      <c r="G38" s="14">
        <v>9.8894355562259033</v>
      </c>
      <c r="H38" s="14">
        <v>17.981376989648485</v>
      </c>
      <c r="I38" s="14">
        <v>0.3</v>
      </c>
      <c r="J38" s="14">
        <v>9.9600000000000009</v>
      </c>
      <c r="L38" s="14">
        <v>98.470512545874399</v>
      </c>
      <c r="M38" t="s">
        <v>413</v>
      </c>
      <c r="N38" t="s">
        <v>27</v>
      </c>
      <c r="O38" s="20">
        <v>43543.877372685187</v>
      </c>
    </row>
    <row r="39" spans="1:15" x14ac:dyDescent="0.25">
      <c r="A39" s="2" t="s">
        <v>66</v>
      </c>
      <c r="B39" s="2" t="s">
        <v>68</v>
      </c>
      <c r="C39" s="14">
        <v>0.1</v>
      </c>
      <c r="D39" s="14">
        <v>0.59</v>
      </c>
      <c r="E39" s="14">
        <v>9.1999999999999993</v>
      </c>
      <c r="F39" s="14">
        <v>51.9</v>
      </c>
      <c r="G39" s="14">
        <v>9.8172038192505831</v>
      </c>
      <c r="H39" s="14">
        <v>18.086371901953822</v>
      </c>
      <c r="I39" s="14">
        <v>0.3</v>
      </c>
      <c r="J39" s="14">
        <v>10.29</v>
      </c>
      <c r="L39" s="14">
        <v>100.34927572120442</v>
      </c>
      <c r="M39" t="s">
        <v>414</v>
      </c>
      <c r="N39" t="s">
        <v>27</v>
      </c>
      <c r="O39" s="20">
        <v>43543.886516203704</v>
      </c>
    </row>
    <row r="40" spans="1:15" x14ac:dyDescent="0.25">
      <c r="A40" s="2" t="s">
        <v>66</v>
      </c>
      <c r="B40" s="2" t="s">
        <v>68</v>
      </c>
      <c r="C40" s="14">
        <v>0.14000000000000001</v>
      </c>
      <c r="D40" s="14">
        <v>0.56000000000000005</v>
      </c>
      <c r="E40" s="14">
        <v>9.17</v>
      </c>
      <c r="F40" s="14">
        <v>50.35</v>
      </c>
      <c r="G40" s="14">
        <v>10.068752005042258</v>
      </c>
      <c r="H40" s="14">
        <v>18.040026074472419</v>
      </c>
      <c r="I40" s="14">
        <v>0.3</v>
      </c>
      <c r="J40" s="14">
        <v>9.98</v>
      </c>
      <c r="L40" s="14">
        <v>98.666378079514672</v>
      </c>
      <c r="M40" t="s">
        <v>415</v>
      </c>
      <c r="N40" t="s">
        <v>27</v>
      </c>
      <c r="O40" s="20">
        <v>43543.895636574074</v>
      </c>
    </row>
    <row r="41" spans="1:15" x14ac:dyDescent="0.25">
      <c r="A41" s="2" t="s">
        <v>66</v>
      </c>
      <c r="B41" s="2" t="s">
        <v>68</v>
      </c>
      <c r="C41" s="14">
        <v>0.08</v>
      </c>
      <c r="D41" s="14">
        <v>0.55000000000000004</v>
      </c>
      <c r="E41" s="14">
        <v>9.3000000000000007</v>
      </c>
      <c r="F41" s="14">
        <v>50.1</v>
      </c>
      <c r="G41" s="14">
        <v>10.326619391477967</v>
      </c>
      <c r="H41" s="14">
        <v>17.967994160668056</v>
      </c>
      <c r="I41" s="14">
        <v>0.3</v>
      </c>
      <c r="J41" s="14">
        <v>9.98</v>
      </c>
      <c r="L41" s="14">
        <v>98.663513552146014</v>
      </c>
      <c r="M41" t="s">
        <v>416</v>
      </c>
      <c r="N41" t="s">
        <v>27</v>
      </c>
      <c r="O41" s="20">
        <v>43543.904803240737</v>
      </c>
    </row>
    <row r="42" spans="1:15" x14ac:dyDescent="0.25">
      <c r="A42" s="2" t="s">
        <v>66</v>
      </c>
      <c r="B42" s="2" t="s">
        <v>68</v>
      </c>
      <c r="C42" s="14">
        <v>0.12</v>
      </c>
      <c r="D42" s="14">
        <v>0.48</v>
      </c>
      <c r="E42" s="14">
        <v>9.34</v>
      </c>
      <c r="F42" s="14">
        <v>48.41</v>
      </c>
      <c r="G42" s="14">
        <v>11.309372184387849</v>
      </c>
      <c r="H42" s="14">
        <v>17.583702376090965</v>
      </c>
      <c r="I42" s="14">
        <v>0.28999999999999998</v>
      </c>
      <c r="J42" s="14">
        <v>10</v>
      </c>
      <c r="L42" s="14">
        <v>97.592674560478827</v>
      </c>
      <c r="M42" t="s">
        <v>417</v>
      </c>
      <c r="N42" t="s">
        <v>258</v>
      </c>
      <c r="O42" s="20">
        <v>43543.913912037038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8"/>
  <sheetViews>
    <sheetView workbookViewId="0">
      <selection sqref="A1:XFD1048576"/>
    </sheetView>
  </sheetViews>
  <sheetFormatPr defaultRowHeight="15" x14ac:dyDescent="0.25"/>
  <cols>
    <col min="2" max="12" width="9.140625" style="14"/>
  </cols>
  <sheetData>
    <row r="1" spans="1:18" x14ac:dyDescent="0.25"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421</v>
      </c>
      <c r="J1" s="14" t="s">
        <v>9</v>
      </c>
      <c r="K1" s="14" t="s">
        <v>11</v>
      </c>
      <c r="M1" t="s">
        <v>0</v>
      </c>
      <c r="N1" s="29"/>
      <c r="O1" s="29"/>
      <c r="P1" s="29"/>
      <c r="Q1" s="29"/>
      <c r="R1" s="29"/>
    </row>
    <row r="2" spans="1:18" x14ac:dyDescent="0.25">
      <c r="A2" t="s">
        <v>62</v>
      </c>
      <c r="N2" s="29"/>
      <c r="O2" s="29"/>
      <c r="P2" s="29"/>
      <c r="Q2" s="29"/>
      <c r="R2" s="29"/>
    </row>
    <row r="3" spans="1:18" x14ac:dyDescent="0.25">
      <c r="B3" s="14">
        <v>50.7438</v>
      </c>
      <c r="C3" s="14">
        <v>0.24829999999999999</v>
      </c>
      <c r="D3" s="14">
        <v>3.1175000000000002</v>
      </c>
      <c r="E3" s="14">
        <v>5.0618999999999996</v>
      </c>
      <c r="F3" s="14">
        <v>0.13489999999999999</v>
      </c>
      <c r="G3" s="14">
        <v>16.552800000000001</v>
      </c>
      <c r="H3" s="14">
        <v>21.276</v>
      </c>
      <c r="I3" s="14">
        <v>0.16520000000000001</v>
      </c>
      <c r="J3" s="14">
        <v>0.90059999999999996</v>
      </c>
      <c r="K3" s="14">
        <v>98.221299999999999</v>
      </c>
      <c r="L3" s="14">
        <v>85.356622118645191</v>
      </c>
      <c r="M3" t="s">
        <v>82</v>
      </c>
      <c r="N3" s="29"/>
      <c r="O3" s="29"/>
      <c r="P3" s="29"/>
      <c r="Q3" s="29"/>
      <c r="R3" s="29"/>
    </row>
    <row r="4" spans="1:18" x14ac:dyDescent="0.25">
      <c r="B4" s="14">
        <v>53.857700000000001</v>
      </c>
      <c r="C4" s="14">
        <v>0.1164</v>
      </c>
      <c r="D4" s="14">
        <v>1.581</v>
      </c>
      <c r="E4" s="14">
        <v>4.4568000000000003</v>
      </c>
      <c r="F4" s="14">
        <v>0.1278</v>
      </c>
      <c r="G4" s="14">
        <v>18.728999999999999</v>
      </c>
      <c r="H4" s="14">
        <v>21.277899999999999</v>
      </c>
      <c r="I4" s="14">
        <v>0.1663</v>
      </c>
      <c r="J4" s="14">
        <v>0.73409999999999997</v>
      </c>
      <c r="K4" s="14">
        <v>101.0748</v>
      </c>
      <c r="L4" s="14">
        <v>88.222577529777197</v>
      </c>
      <c r="M4" t="s">
        <v>133</v>
      </c>
      <c r="N4" s="29"/>
      <c r="O4" s="29"/>
      <c r="P4" s="29"/>
      <c r="Q4" s="29"/>
      <c r="R4" s="29"/>
    </row>
    <row r="5" spans="1:18" x14ac:dyDescent="0.25">
      <c r="B5" s="14">
        <v>53.180999999999997</v>
      </c>
      <c r="C5" s="14">
        <v>0.17169999999999999</v>
      </c>
      <c r="D5" s="14">
        <v>2.0453000000000001</v>
      </c>
      <c r="E5" s="14">
        <v>5.4568000000000003</v>
      </c>
      <c r="F5" s="14">
        <v>0.15559999999999999</v>
      </c>
      <c r="G5" s="14">
        <v>18.3673</v>
      </c>
      <c r="H5" s="14">
        <v>20.882100000000001</v>
      </c>
      <c r="I5" s="14">
        <v>0.14330000000000001</v>
      </c>
      <c r="J5" s="14">
        <v>0.59430000000000005</v>
      </c>
      <c r="K5" s="14">
        <v>101.0243</v>
      </c>
      <c r="L5" s="14">
        <v>85.71411870121176</v>
      </c>
      <c r="M5" t="s">
        <v>150</v>
      </c>
      <c r="N5" s="29"/>
      <c r="O5" s="29"/>
      <c r="P5" s="29"/>
      <c r="Q5" s="29"/>
      <c r="R5" s="29"/>
    </row>
    <row r="6" spans="1:18" x14ac:dyDescent="0.25">
      <c r="B6" s="14">
        <v>52.6783</v>
      </c>
      <c r="C6" s="14">
        <v>0.16650000000000001</v>
      </c>
      <c r="D6" s="14">
        <v>1.9981</v>
      </c>
      <c r="E6" s="14">
        <v>5.0655999999999999</v>
      </c>
      <c r="F6" s="14">
        <v>0.16120000000000001</v>
      </c>
      <c r="G6" s="14">
        <v>18.191700000000001</v>
      </c>
      <c r="H6" s="14">
        <v>20.995200000000001</v>
      </c>
      <c r="I6" s="14">
        <v>0.15240000000000001</v>
      </c>
      <c r="J6" s="14">
        <v>0.59909999999999997</v>
      </c>
      <c r="K6" s="14">
        <v>100.0326</v>
      </c>
      <c r="L6" s="14">
        <v>86.489189809910386</v>
      </c>
      <c r="M6" t="s">
        <v>173</v>
      </c>
      <c r="N6" s="29"/>
      <c r="O6" s="29"/>
      <c r="P6" s="29"/>
      <c r="Q6" s="29"/>
      <c r="R6" s="29"/>
    </row>
    <row r="7" spans="1:18" x14ac:dyDescent="0.25">
      <c r="B7" s="14">
        <v>53.173299999999998</v>
      </c>
      <c r="C7" s="14">
        <v>0.15609999999999999</v>
      </c>
      <c r="D7" s="14">
        <v>1.6712</v>
      </c>
      <c r="E7" s="14">
        <v>5.0408999999999997</v>
      </c>
      <c r="F7" s="14">
        <v>0.14929999999999999</v>
      </c>
      <c r="G7" s="14">
        <v>18.2788</v>
      </c>
      <c r="H7" s="14">
        <v>21.227</v>
      </c>
      <c r="I7" s="14">
        <v>0.13009999999999999</v>
      </c>
      <c r="J7" s="14">
        <v>0.51039999999999996</v>
      </c>
      <c r="K7" s="14">
        <v>100.34910000000001</v>
      </c>
      <c r="L7" s="14">
        <v>86.601724665510687</v>
      </c>
      <c r="M7" t="s">
        <v>84</v>
      </c>
      <c r="N7" s="29"/>
      <c r="O7" s="29"/>
      <c r="P7" s="29"/>
      <c r="Q7" s="29"/>
      <c r="R7" s="29"/>
    </row>
    <row r="8" spans="1:18" x14ac:dyDescent="0.25">
      <c r="B8" s="14">
        <v>52.774700000000003</v>
      </c>
      <c r="C8" s="14">
        <v>0.1822</v>
      </c>
      <c r="D8" s="14">
        <v>2.0958000000000001</v>
      </c>
      <c r="E8" s="14">
        <v>5.2461000000000002</v>
      </c>
      <c r="F8" s="14">
        <v>0.15690000000000001</v>
      </c>
      <c r="G8" s="14">
        <v>17.809899999999999</v>
      </c>
      <c r="H8" s="14">
        <v>21.094100000000001</v>
      </c>
      <c r="I8" s="14">
        <v>0.1434</v>
      </c>
      <c r="J8" s="14">
        <v>0.51649999999999996</v>
      </c>
      <c r="K8" s="14">
        <v>100.04470000000001</v>
      </c>
      <c r="L8" s="14">
        <v>85.818617978831554</v>
      </c>
      <c r="M8" t="s">
        <v>122</v>
      </c>
      <c r="N8" s="29"/>
      <c r="O8" s="29"/>
      <c r="P8" s="29"/>
      <c r="Q8" s="29"/>
      <c r="R8" s="29"/>
    </row>
    <row r="9" spans="1:18" x14ac:dyDescent="0.25">
      <c r="B9" s="14">
        <v>52.111699999999999</v>
      </c>
      <c r="C9" s="14">
        <v>0.1681</v>
      </c>
      <c r="D9" s="14">
        <v>1.7491000000000001</v>
      </c>
      <c r="E9" s="14">
        <v>4.8559999999999999</v>
      </c>
      <c r="F9" s="14">
        <v>0.1421</v>
      </c>
      <c r="G9" s="14">
        <v>17.689900000000002</v>
      </c>
      <c r="H9" s="14">
        <v>20.9971</v>
      </c>
      <c r="I9" s="14">
        <v>0.1381</v>
      </c>
      <c r="J9" s="14">
        <v>0.54510000000000003</v>
      </c>
      <c r="K9" s="14">
        <v>98.422700000000006</v>
      </c>
      <c r="L9" s="14">
        <v>86.65525815552904</v>
      </c>
      <c r="M9" t="s">
        <v>123</v>
      </c>
      <c r="N9" s="29"/>
      <c r="O9" s="29"/>
      <c r="P9" s="29"/>
      <c r="Q9" s="29"/>
      <c r="R9" s="29"/>
    </row>
    <row r="10" spans="1:18" x14ac:dyDescent="0.25">
      <c r="B10" s="14">
        <v>53.074599999999997</v>
      </c>
      <c r="C10" s="14">
        <v>0.1666</v>
      </c>
      <c r="D10" s="14">
        <v>1.6238999999999999</v>
      </c>
      <c r="E10" s="14">
        <v>5.2215999999999996</v>
      </c>
      <c r="F10" s="14">
        <v>0.15310000000000001</v>
      </c>
      <c r="G10" s="14">
        <v>18.140599999999999</v>
      </c>
      <c r="H10" s="14">
        <v>21.297899999999998</v>
      </c>
      <c r="I10" s="14">
        <v>0.12870000000000001</v>
      </c>
      <c r="J10" s="14">
        <v>0.46100000000000002</v>
      </c>
      <c r="K10" s="14">
        <v>100.2891</v>
      </c>
      <c r="L10" s="14">
        <v>86.09718177689598</v>
      </c>
      <c r="M10" t="s">
        <v>124</v>
      </c>
      <c r="N10" s="29"/>
      <c r="O10" s="29"/>
      <c r="P10" s="29"/>
      <c r="Q10" s="29"/>
      <c r="R10" s="29"/>
    </row>
    <row r="11" spans="1:18" x14ac:dyDescent="0.25">
      <c r="B11" s="14">
        <v>53.369399999999999</v>
      </c>
      <c r="C11" s="14">
        <v>0.16869999999999999</v>
      </c>
      <c r="D11" s="14">
        <v>1.7099</v>
      </c>
      <c r="E11" s="14">
        <v>5.01</v>
      </c>
      <c r="F11" s="14">
        <v>0.1452</v>
      </c>
      <c r="G11" s="14">
        <v>18.083100000000002</v>
      </c>
      <c r="H11" s="14">
        <v>21.558499999999999</v>
      </c>
      <c r="I11" s="14">
        <v>0.1376</v>
      </c>
      <c r="J11" s="14">
        <v>0.4718</v>
      </c>
      <c r="K11" s="14">
        <v>100.6798</v>
      </c>
      <c r="L11" s="14">
        <v>86.548081071861972</v>
      </c>
      <c r="M11" t="s">
        <v>172</v>
      </c>
      <c r="N11" s="29"/>
      <c r="O11" s="29"/>
      <c r="P11" s="29"/>
      <c r="Q11" s="29"/>
      <c r="R11" s="29"/>
    </row>
    <row r="12" spans="1:18" x14ac:dyDescent="0.25">
      <c r="B12" s="14">
        <v>52.7502</v>
      </c>
      <c r="C12" s="14">
        <v>0.18279999999999999</v>
      </c>
      <c r="D12" s="14">
        <v>1.7153</v>
      </c>
      <c r="E12" s="14">
        <v>6.0397999999999996</v>
      </c>
      <c r="F12" s="14">
        <v>0.16889999999999999</v>
      </c>
      <c r="G12" s="14">
        <v>18.338200000000001</v>
      </c>
      <c r="H12" s="14">
        <v>20.737100000000002</v>
      </c>
      <c r="I12" s="14">
        <v>0.12470000000000001</v>
      </c>
      <c r="J12" s="14">
        <v>0.40799999999999997</v>
      </c>
      <c r="K12" s="14">
        <v>100.48990000000001</v>
      </c>
      <c r="L12" s="14">
        <v>84.404678599558281</v>
      </c>
      <c r="M12" t="s">
        <v>125</v>
      </c>
      <c r="N12" s="29"/>
      <c r="O12" s="29"/>
      <c r="P12" s="29"/>
      <c r="Q12" s="29"/>
      <c r="R12" s="29"/>
    </row>
    <row r="13" spans="1:18" x14ac:dyDescent="0.25">
      <c r="B13" s="14">
        <v>53.005299999999998</v>
      </c>
      <c r="C13" s="14">
        <v>0.18540000000000001</v>
      </c>
      <c r="D13" s="14">
        <v>1.7509999999999999</v>
      </c>
      <c r="E13" s="14">
        <v>5.4157000000000002</v>
      </c>
      <c r="F13" s="14">
        <v>0.15129999999999999</v>
      </c>
      <c r="G13" s="14">
        <v>18.202000000000002</v>
      </c>
      <c r="H13" s="14">
        <v>21.287299999999998</v>
      </c>
      <c r="I13" s="14">
        <v>0.13150000000000001</v>
      </c>
      <c r="J13" s="14">
        <v>0.39589999999999997</v>
      </c>
      <c r="K13" s="14">
        <v>100.5419</v>
      </c>
      <c r="L13" s="14">
        <v>85.695986043962989</v>
      </c>
      <c r="M13" t="s">
        <v>98</v>
      </c>
      <c r="N13" s="29"/>
      <c r="O13" s="29"/>
      <c r="P13" s="29"/>
      <c r="Q13" s="29"/>
      <c r="R13" s="29"/>
    </row>
    <row r="14" spans="1:18" x14ac:dyDescent="0.25">
      <c r="B14" s="14">
        <v>52.023699999999998</v>
      </c>
      <c r="C14" s="14">
        <v>0.99070000000000003</v>
      </c>
      <c r="D14" s="14">
        <v>2.6850000000000001</v>
      </c>
      <c r="E14" s="14">
        <v>11.919600000000001</v>
      </c>
      <c r="F14" s="14">
        <v>0.28789999999999999</v>
      </c>
      <c r="G14" s="14">
        <v>15.903499999999999</v>
      </c>
      <c r="H14" s="14">
        <v>15.7677</v>
      </c>
      <c r="I14" s="14">
        <v>0.38159999999999999</v>
      </c>
      <c r="J14" s="14">
        <v>1.5299999999999999E-2</v>
      </c>
      <c r="K14" s="14">
        <v>100.6097</v>
      </c>
      <c r="L14" s="14">
        <v>70.399430327563877</v>
      </c>
      <c r="M14" t="s">
        <v>155</v>
      </c>
      <c r="N14" s="29"/>
      <c r="O14" s="29"/>
      <c r="P14" s="29"/>
      <c r="Q14" s="29"/>
      <c r="R14" s="29"/>
    </row>
    <row r="15" spans="1:18" x14ac:dyDescent="0.25">
      <c r="B15" s="14">
        <v>51.453600000000002</v>
      </c>
      <c r="C15" s="14">
        <v>0.68830000000000002</v>
      </c>
      <c r="D15" s="14">
        <v>2.4708000000000001</v>
      </c>
      <c r="E15" s="14">
        <v>10.2005</v>
      </c>
      <c r="F15" s="14">
        <v>0.2707</v>
      </c>
      <c r="G15" s="14">
        <v>16.730399999999999</v>
      </c>
      <c r="H15" s="14">
        <v>18.037500000000001</v>
      </c>
      <c r="I15" s="14">
        <v>0.47760000000000002</v>
      </c>
      <c r="J15" s="14">
        <v>2.5499999999999998E-2</v>
      </c>
      <c r="K15" s="14">
        <v>100.6786</v>
      </c>
      <c r="L15" s="14">
        <v>74.513418831878639</v>
      </c>
      <c r="M15" t="s">
        <v>174</v>
      </c>
      <c r="N15" s="29"/>
      <c r="O15" s="29"/>
      <c r="P15" s="29"/>
      <c r="Q15" s="29"/>
      <c r="R15" s="29"/>
    </row>
    <row r="16" spans="1:18" x14ac:dyDescent="0.25">
      <c r="N16" s="29"/>
      <c r="O16" s="29"/>
      <c r="P16" s="29"/>
      <c r="Q16" s="29"/>
      <c r="R16" s="29"/>
    </row>
    <row r="17" spans="2:18" x14ac:dyDescent="0.25">
      <c r="B17" s="14">
        <v>53.500700000000002</v>
      </c>
      <c r="C17" s="14">
        <v>0.1835</v>
      </c>
      <c r="D17" s="14">
        <v>1.5142</v>
      </c>
      <c r="E17" s="14">
        <v>8.0785999999999998</v>
      </c>
      <c r="F17" s="14">
        <v>0.24640000000000001</v>
      </c>
      <c r="G17" s="14">
        <v>19.9986</v>
      </c>
      <c r="H17" s="14">
        <v>16.526700000000002</v>
      </c>
      <c r="I17" s="14">
        <v>9.7699999999999995E-2</v>
      </c>
      <c r="J17" s="14">
        <v>0.14630000000000001</v>
      </c>
      <c r="K17" s="14">
        <v>100.31270000000001</v>
      </c>
      <c r="L17" s="14">
        <v>81.524832568038661</v>
      </c>
      <c r="M17" t="s">
        <v>576</v>
      </c>
      <c r="N17" s="29"/>
      <c r="O17" s="29"/>
      <c r="P17" s="29"/>
      <c r="Q17" s="29"/>
      <c r="R17" s="29"/>
    </row>
    <row r="18" spans="2:18" x14ac:dyDescent="0.25">
      <c r="N18" s="29"/>
      <c r="O18" s="29"/>
      <c r="P18" s="29"/>
      <c r="Q18" s="29"/>
      <c r="R18" s="29"/>
    </row>
    <row r="19" spans="2:18" x14ac:dyDescent="0.25">
      <c r="B19" s="14">
        <v>52.16</v>
      </c>
      <c r="C19" s="14">
        <v>0.25</v>
      </c>
      <c r="D19" s="14">
        <v>3.06</v>
      </c>
      <c r="E19" s="14">
        <v>5.41</v>
      </c>
      <c r="F19" s="14">
        <v>0.09</v>
      </c>
      <c r="G19" s="14">
        <v>16.61</v>
      </c>
      <c r="H19" s="14">
        <v>21.54</v>
      </c>
      <c r="I19" s="14">
        <v>0</v>
      </c>
      <c r="J19" s="14">
        <v>0</v>
      </c>
      <c r="K19" s="14">
        <v>99.12</v>
      </c>
      <c r="L19" s="14">
        <v>84.537928254345374</v>
      </c>
      <c r="M19" t="s">
        <v>27</v>
      </c>
      <c r="N19" s="29"/>
      <c r="O19" s="29"/>
      <c r="P19" s="29"/>
      <c r="Q19" s="29"/>
      <c r="R19" s="29"/>
    </row>
    <row r="20" spans="2:18" x14ac:dyDescent="0.25">
      <c r="B20" s="14">
        <v>52.43</v>
      </c>
      <c r="C20" s="14">
        <v>0.3</v>
      </c>
      <c r="D20" s="14">
        <v>1.54</v>
      </c>
      <c r="E20" s="14">
        <v>11.71</v>
      </c>
      <c r="F20" s="14">
        <v>0.32</v>
      </c>
      <c r="G20" s="14">
        <v>16.82</v>
      </c>
      <c r="H20" s="14">
        <v>16.66</v>
      </c>
      <c r="I20" s="14">
        <v>0</v>
      </c>
      <c r="J20" s="14">
        <v>0</v>
      </c>
      <c r="K20" s="14">
        <v>99.79</v>
      </c>
      <c r="L20" s="14">
        <v>71.893397004191314</v>
      </c>
      <c r="M20" t="s">
        <v>28</v>
      </c>
      <c r="N20" s="29"/>
      <c r="O20" s="29"/>
      <c r="P20" s="29"/>
      <c r="Q20" s="29"/>
      <c r="R20" s="29"/>
    </row>
    <row r="21" spans="2:18" x14ac:dyDescent="0.25">
      <c r="N21" s="29"/>
      <c r="O21" s="29"/>
      <c r="P21" s="29"/>
      <c r="Q21" s="29"/>
      <c r="R21" s="29"/>
    </row>
    <row r="22" spans="2:18" x14ac:dyDescent="0.25">
      <c r="B22" s="14">
        <v>52.74</v>
      </c>
      <c r="C22" s="14">
        <v>0.15</v>
      </c>
      <c r="D22" s="14">
        <v>2.39</v>
      </c>
      <c r="E22" s="14">
        <v>4.92</v>
      </c>
      <c r="F22" s="14">
        <v>7.0000000000000007E-2</v>
      </c>
      <c r="G22" s="14">
        <v>17.02</v>
      </c>
      <c r="H22" s="14">
        <v>21.68</v>
      </c>
      <c r="I22" s="14">
        <v>0</v>
      </c>
      <c r="J22" s="14">
        <v>0</v>
      </c>
      <c r="K22" s="14">
        <v>98.97</v>
      </c>
      <c r="L22" s="14">
        <v>86.034219246270126</v>
      </c>
      <c r="M22" t="s">
        <v>27</v>
      </c>
      <c r="N22" s="29"/>
      <c r="O22" s="29"/>
      <c r="P22" s="29"/>
      <c r="Q22" s="29"/>
      <c r="R22" s="29"/>
    </row>
    <row r="23" spans="2:18" x14ac:dyDescent="0.25">
      <c r="B23" s="14">
        <v>52.45</v>
      </c>
      <c r="C23" s="14">
        <v>0.37</v>
      </c>
      <c r="D23" s="14">
        <v>2.11</v>
      </c>
      <c r="E23" s="14">
        <v>10.33</v>
      </c>
      <c r="F23" s="14">
        <v>0.32</v>
      </c>
      <c r="G23" s="14">
        <v>16.18</v>
      </c>
      <c r="H23" s="14">
        <v>18.41</v>
      </c>
      <c r="I23" s="14">
        <v>0</v>
      </c>
      <c r="J23" s="14">
        <v>0</v>
      </c>
      <c r="K23" s="14">
        <v>100.17</v>
      </c>
      <c r="L23" s="14">
        <v>73.609656356364681</v>
      </c>
      <c r="M23" t="s">
        <v>28</v>
      </c>
      <c r="N23" s="29"/>
      <c r="O23" s="29"/>
      <c r="P23" s="29"/>
      <c r="Q23" s="29"/>
      <c r="R23" s="29"/>
    </row>
    <row r="24" spans="2:18" x14ac:dyDescent="0.25">
      <c r="N24" s="29"/>
      <c r="O24" s="29"/>
      <c r="P24" s="29"/>
      <c r="Q24" s="29"/>
      <c r="R24" s="29"/>
    </row>
    <row r="25" spans="2:18" x14ac:dyDescent="0.25">
      <c r="B25" s="14">
        <v>52.61</v>
      </c>
      <c r="C25" s="14">
        <v>0.3</v>
      </c>
      <c r="D25" s="14">
        <v>1.52</v>
      </c>
      <c r="E25" s="14">
        <v>12.3</v>
      </c>
      <c r="F25" s="14">
        <v>0.32</v>
      </c>
      <c r="G25" s="14">
        <v>16.899999999999999</v>
      </c>
      <c r="H25" s="14">
        <v>16.39</v>
      </c>
      <c r="I25" s="14">
        <v>0</v>
      </c>
      <c r="J25" s="14">
        <v>0</v>
      </c>
      <c r="K25" s="14">
        <v>100.32000000000001</v>
      </c>
      <c r="L25" s="14">
        <v>70.987329942771112</v>
      </c>
      <c r="M25" t="s">
        <v>27</v>
      </c>
      <c r="N25" s="29"/>
      <c r="O25" s="29"/>
      <c r="P25" s="29"/>
      <c r="Q25" s="29"/>
      <c r="R25" s="29"/>
    </row>
    <row r="26" spans="2:18" x14ac:dyDescent="0.25">
      <c r="B26" s="14">
        <v>52.48</v>
      </c>
      <c r="C26" s="14">
        <v>0.36</v>
      </c>
      <c r="D26" s="14">
        <v>2.11</v>
      </c>
      <c r="E26" s="14">
        <v>9.860000000000003</v>
      </c>
      <c r="F26" s="14">
        <v>0.15</v>
      </c>
      <c r="G26" s="14">
        <v>16.079999999999998</v>
      </c>
      <c r="H26" s="14">
        <v>18.809999999999999</v>
      </c>
      <c r="I26" s="14">
        <v>0</v>
      </c>
      <c r="J26" s="14">
        <v>0</v>
      </c>
      <c r="K26" s="14">
        <v>99.859999999999985</v>
      </c>
      <c r="L26" s="14">
        <v>74.386301744981537</v>
      </c>
      <c r="M26" t="s">
        <v>28</v>
      </c>
      <c r="N26" s="29"/>
      <c r="O26" s="29"/>
      <c r="P26" s="29"/>
      <c r="Q26" s="29"/>
      <c r="R26" s="29"/>
    </row>
    <row r="27" spans="2:18" x14ac:dyDescent="0.25">
      <c r="N27" s="29"/>
      <c r="O27" s="29"/>
      <c r="P27" s="29"/>
      <c r="Q27" s="29"/>
      <c r="R27" s="29"/>
    </row>
    <row r="28" spans="2:18" x14ac:dyDescent="0.25">
      <c r="B28" s="14">
        <v>53.64</v>
      </c>
      <c r="C28" s="14">
        <v>0.15</v>
      </c>
      <c r="D28" s="14">
        <v>1.3</v>
      </c>
      <c r="E28" s="14">
        <v>5.5</v>
      </c>
      <c r="F28" s="14">
        <v>0.13</v>
      </c>
      <c r="G28" s="14">
        <v>15.88</v>
      </c>
      <c r="H28" s="14">
        <v>23.88</v>
      </c>
      <c r="I28" s="14">
        <v>0</v>
      </c>
      <c r="J28" s="14">
        <v>0</v>
      </c>
      <c r="K28" s="14">
        <v>100.48</v>
      </c>
      <c r="L28" s="14">
        <v>83.717631627331627</v>
      </c>
      <c r="M28" t="s">
        <v>27</v>
      </c>
      <c r="N28" s="29"/>
      <c r="O28" s="29"/>
      <c r="P28" s="29"/>
      <c r="Q28" s="29"/>
      <c r="R28" s="29"/>
    </row>
    <row r="29" spans="2:18" x14ac:dyDescent="0.25">
      <c r="B29" s="14">
        <v>51.31</v>
      </c>
      <c r="C29" s="14">
        <v>0.3</v>
      </c>
      <c r="D29" s="14">
        <v>3.94</v>
      </c>
      <c r="E29" s="14">
        <v>6.51</v>
      </c>
      <c r="F29" s="14">
        <v>0.13</v>
      </c>
      <c r="G29" s="14">
        <v>15.93</v>
      </c>
      <c r="H29" s="14">
        <v>21.16</v>
      </c>
      <c r="I29" s="14">
        <v>0</v>
      </c>
      <c r="J29" s="14">
        <v>0</v>
      </c>
      <c r="K29" s="14">
        <v>99.289999999999992</v>
      </c>
      <c r="L29" s="14">
        <v>81.334890221715867</v>
      </c>
      <c r="M29" t="s">
        <v>28</v>
      </c>
      <c r="N29" s="29"/>
      <c r="O29" s="29"/>
      <c r="P29" s="29"/>
      <c r="Q29" s="29"/>
      <c r="R29" s="29"/>
    </row>
    <row r="30" spans="2:18" x14ac:dyDescent="0.25">
      <c r="N30" s="29"/>
      <c r="O30" s="29"/>
      <c r="P30" s="29"/>
      <c r="Q30" s="29"/>
      <c r="R30" s="29"/>
    </row>
    <row r="31" spans="2:18" x14ac:dyDescent="0.25">
      <c r="B31" s="14">
        <v>53.81</v>
      </c>
      <c r="C31" s="14">
        <v>0.14000000000000001</v>
      </c>
      <c r="D31" s="14">
        <v>1.49</v>
      </c>
      <c r="E31" s="14">
        <v>5.3</v>
      </c>
      <c r="F31" s="14">
        <v>0.18</v>
      </c>
      <c r="G31" s="14">
        <v>17.59</v>
      </c>
      <c r="H31" s="14">
        <v>21.21</v>
      </c>
      <c r="I31" s="14">
        <v>0</v>
      </c>
      <c r="J31" s="14">
        <v>0</v>
      </c>
      <c r="K31" s="14">
        <v>99.72</v>
      </c>
      <c r="L31" s="14">
        <v>85.528620052005223</v>
      </c>
      <c r="M31" t="s">
        <v>27</v>
      </c>
      <c r="N31" s="29"/>
      <c r="O31" s="29"/>
      <c r="P31" s="29"/>
      <c r="Q31" s="29"/>
      <c r="R31" s="29"/>
    </row>
    <row r="32" spans="2:18" x14ac:dyDescent="0.25">
      <c r="B32" s="14">
        <v>52.09</v>
      </c>
      <c r="C32" s="14">
        <v>0.22</v>
      </c>
      <c r="D32" s="14">
        <v>3.03</v>
      </c>
      <c r="E32" s="14">
        <v>5.35</v>
      </c>
      <c r="F32" s="14">
        <v>0.14000000000000001</v>
      </c>
      <c r="G32" s="14">
        <v>16.55</v>
      </c>
      <c r="H32" s="14">
        <v>21.28</v>
      </c>
      <c r="I32" s="14">
        <v>0</v>
      </c>
      <c r="J32" s="14">
        <v>0</v>
      </c>
      <c r="K32" s="14">
        <v>98.660000000000011</v>
      </c>
      <c r="L32" s="14">
        <v>84.636147723336705</v>
      </c>
      <c r="M32" t="s">
        <v>258</v>
      </c>
      <c r="N32" s="29"/>
      <c r="O32" s="29"/>
      <c r="P32" s="29"/>
      <c r="Q32" s="29"/>
      <c r="R32" s="29"/>
    </row>
    <row r="33" spans="2:18" x14ac:dyDescent="0.25">
      <c r="B33" s="14">
        <v>52.300000000000004</v>
      </c>
      <c r="C33" s="14">
        <v>0.32</v>
      </c>
      <c r="D33" s="14">
        <v>2.2799999999999998</v>
      </c>
      <c r="E33" s="14">
        <v>9.8000000000000007</v>
      </c>
      <c r="F33" s="14">
        <v>0.31</v>
      </c>
      <c r="G33" s="14">
        <v>16.47</v>
      </c>
      <c r="H33" s="14">
        <v>18.190000000000001</v>
      </c>
      <c r="I33" s="14">
        <v>0</v>
      </c>
      <c r="J33" s="14">
        <v>0</v>
      </c>
      <c r="K33" s="14">
        <v>99.66</v>
      </c>
      <c r="L33" s="14">
        <v>74.95497838939886</v>
      </c>
      <c r="M33" t="s">
        <v>28</v>
      </c>
      <c r="N33" s="29"/>
      <c r="O33" s="29"/>
      <c r="P33" s="29"/>
      <c r="Q33" s="29"/>
      <c r="R33" s="29"/>
    </row>
    <row r="34" spans="2:18" x14ac:dyDescent="0.25">
      <c r="N34" s="29"/>
      <c r="O34" s="29"/>
      <c r="P34" s="29"/>
      <c r="Q34" s="29"/>
      <c r="R34" s="29"/>
    </row>
    <row r="35" spans="2:18" x14ac:dyDescent="0.25">
      <c r="B35" s="14">
        <v>51.64</v>
      </c>
      <c r="C35" s="14">
        <v>0.36</v>
      </c>
      <c r="D35" s="14">
        <v>3.17</v>
      </c>
      <c r="E35" s="14">
        <v>6.18</v>
      </c>
      <c r="F35" s="14">
        <v>0.15</v>
      </c>
      <c r="G35" s="14">
        <v>16.45</v>
      </c>
      <c r="H35" s="14">
        <v>21.08</v>
      </c>
      <c r="I35" s="14">
        <v>0</v>
      </c>
      <c r="J35" s="14">
        <v>0</v>
      </c>
      <c r="K35" s="14">
        <v>99.03</v>
      </c>
      <c r="L35" s="14">
        <v>82.578749491356561</v>
      </c>
      <c r="M35" t="s">
        <v>27</v>
      </c>
      <c r="N35" s="29"/>
      <c r="O35" s="29"/>
      <c r="P35" s="29"/>
      <c r="Q35" s="29"/>
      <c r="R35" s="29"/>
    </row>
    <row r="36" spans="2:18" x14ac:dyDescent="0.25">
      <c r="B36" s="14">
        <v>53.35</v>
      </c>
      <c r="C36" s="14">
        <v>0.16</v>
      </c>
      <c r="D36" s="14">
        <v>1.52</v>
      </c>
      <c r="E36" s="14">
        <v>5.83</v>
      </c>
      <c r="F36" s="14">
        <v>0.22</v>
      </c>
      <c r="G36" s="14">
        <v>18.190000000000001</v>
      </c>
      <c r="H36" s="14">
        <v>20.399999999999999</v>
      </c>
      <c r="I36" s="14">
        <v>0</v>
      </c>
      <c r="J36" s="14">
        <v>0</v>
      </c>
      <c r="K36" s="14">
        <v>99.66</v>
      </c>
      <c r="L36" s="14">
        <v>84.747197343833463</v>
      </c>
      <c r="M36" t="s">
        <v>258</v>
      </c>
      <c r="N36" s="29"/>
      <c r="O36" s="29"/>
      <c r="P36" s="29"/>
      <c r="Q36" s="29"/>
      <c r="R36" s="29"/>
    </row>
    <row r="37" spans="2:18" x14ac:dyDescent="0.25">
      <c r="B37" s="14">
        <v>53.66</v>
      </c>
      <c r="C37" s="14">
        <v>0.18</v>
      </c>
      <c r="D37" s="14">
        <v>1</v>
      </c>
      <c r="E37" s="14">
        <v>9.9600000000000009</v>
      </c>
      <c r="F37" s="14">
        <v>0.31</v>
      </c>
      <c r="G37" s="14">
        <v>19.46</v>
      </c>
      <c r="H37" s="14">
        <v>14.76</v>
      </c>
      <c r="I37" s="14">
        <v>0</v>
      </c>
      <c r="J37" s="14">
        <v>0</v>
      </c>
      <c r="K37" s="14">
        <v>99.32</v>
      </c>
      <c r="L37" s="14">
        <v>77.67520971376311</v>
      </c>
      <c r="M37" t="s">
        <v>28</v>
      </c>
      <c r="N37" s="29"/>
      <c r="O37" s="29"/>
      <c r="P37" s="29"/>
      <c r="Q37" s="29"/>
      <c r="R37" s="29"/>
    </row>
    <row r="38" spans="2:18" x14ac:dyDescent="0.25">
      <c r="N38" s="29"/>
      <c r="O38" s="29"/>
      <c r="P38" s="29"/>
      <c r="Q38" s="29"/>
      <c r="R38" s="29"/>
    </row>
    <row r="39" spans="2:18" x14ac:dyDescent="0.25">
      <c r="B39" s="14">
        <v>52.72</v>
      </c>
      <c r="C39" s="14">
        <v>0.31</v>
      </c>
      <c r="D39" s="14">
        <v>2.4700000000000002</v>
      </c>
      <c r="E39" s="14">
        <v>10.38</v>
      </c>
      <c r="F39" s="14">
        <v>0.23</v>
      </c>
      <c r="G39" s="14">
        <v>18.98</v>
      </c>
      <c r="H39" s="14">
        <v>14.77</v>
      </c>
      <c r="I39" s="14">
        <v>0</v>
      </c>
      <c r="J39" s="14">
        <v>0</v>
      </c>
      <c r="K39" s="14">
        <v>99.86</v>
      </c>
      <c r="L39" s="14">
        <v>76.504835831378287</v>
      </c>
      <c r="M39" t="s">
        <v>577</v>
      </c>
      <c r="N39" s="29"/>
      <c r="O39" s="29"/>
      <c r="P39" s="29"/>
      <c r="Q39" s="29"/>
      <c r="R39" s="29"/>
    </row>
    <row r="40" spans="2:18" x14ac:dyDescent="0.25">
      <c r="B40" s="14">
        <v>50.800000000000004</v>
      </c>
      <c r="C40" s="14">
        <v>0.45</v>
      </c>
      <c r="D40" s="14">
        <v>3.96</v>
      </c>
      <c r="E40" s="14">
        <v>7.62</v>
      </c>
      <c r="F40" s="14">
        <v>0.21</v>
      </c>
      <c r="G40" s="14">
        <v>16.62</v>
      </c>
      <c r="H40" s="14">
        <v>18.98</v>
      </c>
      <c r="I40" s="14">
        <v>0</v>
      </c>
      <c r="J40" s="14">
        <v>0</v>
      </c>
      <c r="K40" s="14">
        <v>98.66</v>
      </c>
      <c r="L40" s="14">
        <v>79.525293556596338</v>
      </c>
      <c r="M40" t="s">
        <v>577</v>
      </c>
      <c r="N40" s="29"/>
      <c r="O40" s="29"/>
      <c r="P40" s="29"/>
      <c r="Q40" s="29"/>
      <c r="R40" s="29"/>
    </row>
    <row r="41" spans="2:18" x14ac:dyDescent="0.25">
      <c r="B41" s="14">
        <v>51.13</v>
      </c>
      <c r="C41" s="14">
        <v>0.34</v>
      </c>
      <c r="D41" s="14">
        <v>3.73</v>
      </c>
      <c r="E41" s="14">
        <v>6.1</v>
      </c>
      <c r="F41" s="14">
        <v>0.24</v>
      </c>
      <c r="G41" s="14">
        <v>15.63</v>
      </c>
      <c r="H41" s="14">
        <v>21.91</v>
      </c>
      <c r="I41" s="14">
        <v>0</v>
      </c>
      <c r="J41" s="14">
        <v>0</v>
      </c>
      <c r="K41" s="14">
        <v>99.09</v>
      </c>
      <c r="L41" s="14">
        <v>82.023755794034642</v>
      </c>
      <c r="M41" t="s">
        <v>577</v>
      </c>
      <c r="N41" s="29"/>
      <c r="O41" s="29"/>
      <c r="P41" s="29"/>
      <c r="Q41" s="29"/>
      <c r="R41" s="29"/>
    </row>
    <row r="42" spans="2:18" x14ac:dyDescent="0.25">
      <c r="B42" s="14">
        <v>54.21</v>
      </c>
      <c r="C42" s="14">
        <v>0.14000000000000001</v>
      </c>
      <c r="D42" s="14">
        <v>1.06</v>
      </c>
      <c r="E42" s="14">
        <v>9.56</v>
      </c>
      <c r="F42" s="14">
        <v>0.36</v>
      </c>
      <c r="G42" s="14">
        <v>22.69</v>
      </c>
      <c r="H42" s="14">
        <v>11.39</v>
      </c>
      <c r="I42" s="14">
        <v>0</v>
      </c>
      <c r="J42" s="14">
        <v>0</v>
      </c>
      <c r="K42" s="14">
        <v>99.41</v>
      </c>
      <c r="L42" s="14">
        <v>80.866996158900378</v>
      </c>
      <c r="M42" t="s">
        <v>577</v>
      </c>
      <c r="N42" s="29"/>
      <c r="O42" s="29"/>
      <c r="P42" s="29"/>
      <c r="Q42" s="29"/>
      <c r="R42" s="29"/>
    </row>
    <row r="43" spans="2:18" x14ac:dyDescent="0.25">
      <c r="B43" s="14">
        <v>52.36</v>
      </c>
      <c r="C43" s="14">
        <v>0.24</v>
      </c>
      <c r="D43" s="14">
        <v>2.86</v>
      </c>
      <c r="E43" s="14">
        <v>6.34</v>
      </c>
      <c r="F43" s="14">
        <v>0.25</v>
      </c>
      <c r="G43" s="14">
        <v>17.260000000000002</v>
      </c>
      <c r="H43" s="14">
        <v>20.32</v>
      </c>
      <c r="I43" s="14">
        <v>0</v>
      </c>
      <c r="J43" s="14">
        <v>0</v>
      </c>
      <c r="K43" s="14">
        <v>99.63000000000001</v>
      </c>
      <c r="L43" s="14">
        <v>82.900152185266521</v>
      </c>
      <c r="M43" t="s">
        <v>577</v>
      </c>
      <c r="N43" s="29"/>
      <c r="O43" s="29"/>
      <c r="P43" s="29"/>
      <c r="Q43" s="29"/>
      <c r="R43" s="29"/>
    </row>
    <row r="44" spans="2:18" x14ac:dyDescent="0.25">
      <c r="B44" s="14">
        <v>53.2</v>
      </c>
      <c r="C44" s="14">
        <v>0.26</v>
      </c>
      <c r="D44" s="14">
        <v>1.19</v>
      </c>
      <c r="E44" s="14">
        <v>10.57</v>
      </c>
      <c r="F44" s="14">
        <v>0.3</v>
      </c>
      <c r="G44" s="14">
        <v>17.45</v>
      </c>
      <c r="H44" s="14">
        <v>16.62</v>
      </c>
      <c r="I44" s="14">
        <v>0</v>
      </c>
      <c r="J44" s="14">
        <v>0</v>
      </c>
      <c r="K44" s="14">
        <v>99.600000000000009</v>
      </c>
      <c r="L44" s="14">
        <v>74.618620494939307</v>
      </c>
      <c r="M44" t="s">
        <v>577</v>
      </c>
      <c r="N44" s="29"/>
      <c r="O44" s="29"/>
      <c r="P44" s="29"/>
      <c r="Q44" s="29"/>
      <c r="R44" s="29"/>
    </row>
    <row r="45" spans="2:18" x14ac:dyDescent="0.25">
      <c r="N45" s="29"/>
      <c r="O45" s="29"/>
      <c r="P45" s="29"/>
      <c r="Q45" s="29"/>
      <c r="R45" s="29"/>
    </row>
    <row r="46" spans="2:18" x14ac:dyDescent="0.25">
      <c r="B46" s="14">
        <v>52.246200000000002</v>
      </c>
      <c r="C46" s="14">
        <v>0.26340000000000002</v>
      </c>
      <c r="D46" s="14">
        <v>2.8203999999999998</v>
      </c>
      <c r="E46" s="14">
        <v>6.4512</v>
      </c>
      <c r="F46" s="14">
        <v>0.16059999999999999</v>
      </c>
      <c r="G46" s="14">
        <v>15.0901</v>
      </c>
      <c r="H46" s="14">
        <v>21.849399999999999</v>
      </c>
      <c r="I46" s="14">
        <v>0.24540000000000001</v>
      </c>
      <c r="J46" s="14">
        <v>0.3085</v>
      </c>
      <c r="K46" s="14">
        <v>99.449200000000005</v>
      </c>
      <c r="L46" s="14">
        <v>80.640646857453831</v>
      </c>
      <c r="M46" t="s">
        <v>578</v>
      </c>
      <c r="N46" s="29"/>
      <c r="O46" s="29"/>
      <c r="P46" s="29"/>
      <c r="Q46" s="29"/>
      <c r="R46" s="29"/>
    </row>
    <row r="47" spans="2:18" x14ac:dyDescent="0.25">
      <c r="B47" s="14">
        <v>54.139600000000002</v>
      </c>
      <c r="C47" s="14">
        <v>0.1084</v>
      </c>
      <c r="D47" s="14">
        <v>1.2655000000000001</v>
      </c>
      <c r="E47" s="14">
        <v>4.1425999999999998</v>
      </c>
      <c r="F47" s="14">
        <v>0.1202</v>
      </c>
      <c r="G47" s="14">
        <v>16.792100000000001</v>
      </c>
      <c r="H47" s="14">
        <v>22.029199999999999</v>
      </c>
      <c r="I47" s="14">
        <v>0.19400000000000001</v>
      </c>
      <c r="J47" s="14">
        <v>0.8034</v>
      </c>
      <c r="K47" s="14">
        <v>99.601399999999998</v>
      </c>
      <c r="L47" s="14">
        <v>87.832245815057135</v>
      </c>
      <c r="M47" t="s">
        <v>579</v>
      </c>
      <c r="N47" s="29"/>
      <c r="O47" s="29"/>
      <c r="P47" s="29"/>
      <c r="Q47" s="29"/>
      <c r="R47" s="29"/>
    </row>
    <row r="48" spans="2:18" x14ac:dyDescent="0.25">
      <c r="B48" s="14">
        <v>53.680300000000003</v>
      </c>
      <c r="C48" s="14">
        <v>0.13159999999999999</v>
      </c>
      <c r="D48" s="14">
        <v>1.3271999999999999</v>
      </c>
      <c r="E48" s="14">
        <v>4.1288</v>
      </c>
      <c r="F48" s="14">
        <v>0.13600000000000001</v>
      </c>
      <c r="G48" s="14">
        <v>16.924800000000001</v>
      </c>
      <c r="H48" s="14">
        <v>21.901700000000002</v>
      </c>
      <c r="I48" s="14">
        <v>0.19600000000000001</v>
      </c>
      <c r="J48" s="14">
        <v>0.73129999999999995</v>
      </c>
      <c r="K48" s="14">
        <v>99.169799999999995</v>
      </c>
      <c r="L48" s="14">
        <v>87.951523902958982</v>
      </c>
      <c r="M48" t="s">
        <v>580</v>
      </c>
      <c r="N48" s="29"/>
      <c r="O48" s="29"/>
      <c r="P48" s="29"/>
      <c r="Q48" s="29"/>
      <c r="R48" s="29"/>
    </row>
    <row r="49" spans="2:18" x14ac:dyDescent="0.25">
      <c r="B49" s="14">
        <v>52.067100000000003</v>
      </c>
      <c r="C49" s="14">
        <v>0.2671</v>
      </c>
      <c r="D49" s="14">
        <v>2.3719000000000001</v>
      </c>
      <c r="E49" s="14">
        <v>6.1858000000000004</v>
      </c>
      <c r="F49" s="14">
        <v>0.14330000000000001</v>
      </c>
      <c r="G49" s="14">
        <v>15.4503</v>
      </c>
      <c r="H49" s="14">
        <v>21.691700000000001</v>
      </c>
      <c r="I49" s="14">
        <v>0.19</v>
      </c>
      <c r="J49" s="14">
        <v>0.32050000000000001</v>
      </c>
      <c r="K49" s="14">
        <v>98.705799999999996</v>
      </c>
      <c r="L49" s="14">
        <v>81.644219688924977</v>
      </c>
      <c r="M49" t="s">
        <v>581</v>
      </c>
      <c r="N49" s="29"/>
      <c r="O49" s="29"/>
      <c r="P49" s="29"/>
      <c r="Q49" s="29"/>
      <c r="R49" s="29"/>
    </row>
    <row r="50" spans="2:18" x14ac:dyDescent="0.25">
      <c r="B50" s="14">
        <v>52.187800000000003</v>
      </c>
      <c r="C50" s="14">
        <v>0.24679999999999999</v>
      </c>
      <c r="D50" s="14">
        <v>2.2789999999999999</v>
      </c>
      <c r="E50" s="14">
        <v>6.1125999999999996</v>
      </c>
      <c r="F50" s="14">
        <v>0.1643</v>
      </c>
      <c r="G50" s="14">
        <v>15.465999999999999</v>
      </c>
      <c r="H50" s="14">
        <v>21.6464</v>
      </c>
      <c r="I50" s="14">
        <v>0.20030000000000001</v>
      </c>
      <c r="J50" s="14">
        <v>0.29859999999999998</v>
      </c>
      <c r="K50" s="14">
        <v>98.617800000000003</v>
      </c>
      <c r="L50" s="14">
        <v>81.837049976547362</v>
      </c>
      <c r="M50" t="s">
        <v>582</v>
      </c>
      <c r="N50" s="29"/>
      <c r="O50" s="29"/>
      <c r="P50" s="29"/>
      <c r="Q50" s="29"/>
      <c r="R50" s="29"/>
    </row>
    <row r="51" spans="2:18" x14ac:dyDescent="0.25">
      <c r="B51" s="14">
        <v>51.987200000000001</v>
      </c>
      <c r="C51" s="14">
        <v>0.2477</v>
      </c>
      <c r="D51" s="14">
        <v>2.3984999999999999</v>
      </c>
      <c r="E51" s="14">
        <v>6.3118999999999996</v>
      </c>
      <c r="F51" s="14">
        <v>0.15970000000000001</v>
      </c>
      <c r="G51" s="14">
        <v>15.6228</v>
      </c>
      <c r="H51" s="14">
        <v>21.552299999999999</v>
      </c>
      <c r="I51" s="14">
        <v>0.21329999999999999</v>
      </c>
      <c r="J51" s="14">
        <v>0.313</v>
      </c>
      <c r="K51" s="14">
        <v>98.832400000000007</v>
      </c>
      <c r="L51" s="14">
        <v>81.507790390522956</v>
      </c>
      <c r="M51" t="s">
        <v>583</v>
      </c>
      <c r="N51" s="29"/>
      <c r="O51" s="29"/>
      <c r="P51" s="29"/>
      <c r="Q51" s="29"/>
      <c r="R51" s="29"/>
    </row>
    <row r="52" spans="2:18" x14ac:dyDescent="0.25">
      <c r="B52" s="14">
        <v>52.263100000000001</v>
      </c>
      <c r="C52" s="14">
        <v>0.24</v>
      </c>
      <c r="D52" s="14">
        <v>2.6267</v>
      </c>
      <c r="E52" s="14">
        <v>6.2408000000000001</v>
      </c>
      <c r="F52" s="14">
        <v>0.1588</v>
      </c>
      <c r="G52" s="14">
        <v>15.510400000000001</v>
      </c>
      <c r="H52" s="14">
        <v>21.340900000000001</v>
      </c>
      <c r="I52" s="14">
        <v>0.23699999999999999</v>
      </c>
      <c r="J52" s="14">
        <v>0.2954</v>
      </c>
      <c r="K52" s="14">
        <v>98.9298</v>
      </c>
      <c r="L52" s="14">
        <v>81.569624594767618</v>
      </c>
      <c r="M52" t="s">
        <v>584</v>
      </c>
      <c r="N52" s="29"/>
      <c r="O52" s="29"/>
      <c r="P52" s="29"/>
      <c r="Q52" s="29"/>
      <c r="R52" s="29"/>
    </row>
    <row r="53" spans="2:18" x14ac:dyDescent="0.25">
      <c r="B53" s="14">
        <v>52.485900000000001</v>
      </c>
      <c r="C53" s="14">
        <v>0.25169999999999998</v>
      </c>
      <c r="D53" s="14">
        <v>2.5242</v>
      </c>
      <c r="E53" s="14">
        <v>6.1768999999999998</v>
      </c>
      <c r="F53" s="14">
        <v>0.16619999999999999</v>
      </c>
      <c r="G53" s="14">
        <v>15.6538</v>
      </c>
      <c r="H53" s="14">
        <v>21.5289</v>
      </c>
      <c r="I53" s="14">
        <v>0.20200000000000001</v>
      </c>
      <c r="J53" s="14">
        <v>0.27660000000000001</v>
      </c>
      <c r="K53" s="14">
        <v>99.284499999999994</v>
      </c>
      <c r="L53" s="14">
        <v>81.860899293725581</v>
      </c>
      <c r="M53" t="s">
        <v>585</v>
      </c>
      <c r="N53" s="29"/>
      <c r="O53" s="29"/>
      <c r="P53" s="29"/>
      <c r="Q53" s="29"/>
      <c r="R53" s="29"/>
    </row>
    <row r="54" spans="2:18" x14ac:dyDescent="0.25">
      <c r="B54" s="14">
        <v>51.660499999999999</v>
      </c>
      <c r="C54" s="14">
        <v>0.23810000000000001</v>
      </c>
      <c r="D54" s="14">
        <v>2.7568999999999999</v>
      </c>
      <c r="E54" s="14">
        <v>6.2957000000000001</v>
      </c>
      <c r="F54" s="14">
        <v>0.14249999999999999</v>
      </c>
      <c r="G54" s="14">
        <v>15.634499999999999</v>
      </c>
      <c r="H54" s="14">
        <v>20.739899999999999</v>
      </c>
      <c r="I54" s="14">
        <v>0.22070000000000001</v>
      </c>
      <c r="J54" s="14">
        <v>0.2878</v>
      </c>
      <c r="K54" s="14">
        <v>98.001999999999995</v>
      </c>
      <c r="L54" s="14">
        <v>81.557756571579816</v>
      </c>
      <c r="M54" t="s">
        <v>586</v>
      </c>
      <c r="N54" s="29"/>
      <c r="O54" s="29"/>
      <c r="P54" s="29"/>
      <c r="Q54" s="29"/>
      <c r="R54" s="29"/>
    </row>
    <row r="55" spans="2:18" x14ac:dyDescent="0.25">
      <c r="B55" s="14">
        <v>53.019199999999998</v>
      </c>
      <c r="C55" s="14">
        <v>0.22639999999999999</v>
      </c>
      <c r="D55" s="14">
        <v>2.4559000000000002</v>
      </c>
      <c r="E55" s="14">
        <v>6.2981999999999996</v>
      </c>
      <c r="F55" s="14">
        <v>0.15629999999999999</v>
      </c>
      <c r="G55" s="14">
        <v>15.929500000000001</v>
      </c>
      <c r="H55" s="14">
        <v>21.571300000000001</v>
      </c>
      <c r="I55" s="14">
        <v>0.23380000000000001</v>
      </c>
      <c r="J55" s="14">
        <v>0.28449999999999998</v>
      </c>
      <c r="K55" s="14">
        <v>100.1991</v>
      </c>
      <c r="L55" s="14">
        <v>81.831356454235177</v>
      </c>
      <c r="M55" t="s">
        <v>587</v>
      </c>
      <c r="N55" s="29"/>
      <c r="O55" s="29"/>
      <c r="P55" s="29"/>
      <c r="Q55" s="29"/>
      <c r="R55" s="29"/>
    </row>
    <row r="56" spans="2:18" x14ac:dyDescent="0.25">
      <c r="B56" s="14">
        <v>52.338200000000001</v>
      </c>
      <c r="C56" s="14">
        <v>0.22389999999999999</v>
      </c>
      <c r="D56" s="14">
        <v>2.4941</v>
      </c>
      <c r="E56" s="14">
        <v>6.2427999999999999</v>
      </c>
      <c r="F56" s="14">
        <v>0.16589999999999999</v>
      </c>
      <c r="G56" s="14">
        <v>15.9445</v>
      </c>
      <c r="H56" s="14">
        <v>21.183199999999999</v>
      </c>
      <c r="I56" s="14">
        <v>0.23069999999999999</v>
      </c>
      <c r="J56" s="14">
        <v>0.30520000000000003</v>
      </c>
      <c r="K56" s="14">
        <v>99.157300000000006</v>
      </c>
      <c r="L56" s="14">
        <v>81.97625474167485</v>
      </c>
      <c r="M56" t="s">
        <v>588</v>
      </c>
      <c r="N56" s="29"/>
      <c r="O56" s="29"/>
      <c r="P56" s="29"/>
      <c r="Q56" s="29"/>
      <c r="R56" s="29"/>
    </row>
    <row r="57" spans="2:18" x14ac:dyDescent="0.25">
      <c r="B57" s="14">
        <v>52.426000000000002</v>
      </c>
      <c r="C57" s="14">
        <v>0.24229999999999999</v>
      </c>
      <c r="D57" s="14">
        <v>2.4293</v>
      </c>
      <c r="E57" s="14">
        <v>6.1078999999999999</v>
      </c>
      <c r="F57" s="14">
        <v>0.14910000000000001</v>
      </c>
      <c r="G57" s="14">
        <v>15.8285</v>
      </c>
      <c r="H57" s="14">
        <v>21.415900000000001</v>
      </c>
      <c r="I57" s="14">
        <v>0.2087</v>
      </c>
      <c r="J57" s="14">
        <v>0.31169999999999998</v>
      </c>
      <c r="K57" s="14">
        <v>99.143799999999999</v>
      </c>
      <c r="L57" s="14">
        <v>82.190145962138445</v>
      </c>
      <c r="M57" t="s">
        <v>589</v>
      </c>
      <c r="N57" s="29"/>
      <c r="O57" s="29"/>
      <c r="P57" s="29"/>
      <c r="Q57" s="29"/>
      <c r="R57" s="29"/>
    </row>
    <row r="58" spans="2:18" x14ac:dyDescent="0.25">
      <c r="B58" s="14">
        <v>49.883400000000002</v>
      </c>
      <c r="C58" s="14">
        <v>0.60719999999999996</v>
      </c>
      <c r="D58" s="14">
        <v>4.0804</v>
      </c>
      <c r="E58" s="14">
        <v>8.2086000000000006</v>
      </c>
      <c r="F58" s="14">
        <v>0.191</v>
      </c>
      <c r="G58" s="14">
        <v>14.688700000000001</v>
      </c>
      <c r="H58" s="14">
        <v>20.726199999999999</v>
      </c>
      <c r="I58" s="14">
        <v>0.2019</v>
      </c>
      <c r="J58" s="14">
        <v>7.5300000000000006E-2</v>
      </c>
      <c r="K58" s="14">
        <v>98.679699999999997</v>
      </c>
      <c r="L58" s="14">
        <v>76.11419670098519</v>
      </c>
      <c r="M58" t="s">
        <v>590</v>
      </c>
      <c r="N58" s="29"/>
      <c r="O58" s="29"/>
      <c r="P58" s="29"/>
      <c r="Q58" s="29"/>
      <c r="R58" s="29"/>
    </row>
    <row r="59" spans="2:18" x14ac:dyDescent="0.25">
      <c r="B59" s="14">
        <v>49.863</v>
      </c>
      <c r="C59" s="14">
        <v>0.54259999999999997</v>
      </c>
      <c r="D59" s="14">
        <v>4.4751000000000003</v>
      </c>
      <c r="E59" s="14">
        <v>8.9842999999999993</v>
      </c>
      <c r="F59" s="14">
        <v>0.19589999999999999</v>
      </c>
      <c r="G59" s="14">
        <v>14.4125</v>
      </c>
      <c r="H59" s="14">
        <v>20.3781</v>
      </c>
      <c r="I59" s="14">
        <v>0.21440000000000001</v>
      </c>
      <c r="J59" s="14">
        <v>3.7699999999999997E-2</v>
      </c>
      <c r="K59" s="14">
        <v>99.139899999999997</v>
      </c>
      <c r="L59" s="14">
        <v>74.071185023871763</v>
      </c>
      <c r="M59" t="s">
        <v>591</v>
      </c>
      <c r="N59" s="29"/>
      <c r="O59" s="29"/>
      <c r="P59" s="29"/>
      <c r="Q59" s="29"/>
      <c r="R59" s="29"/>
    </row>
    <row r="60" spans="2:18" x14ac:dyDescent="0.25">
      <c r="N60" s="29"/>
      <c r="O60" s="29"/>
      <c r="P60" s="29"/>
      <c r="Q60" s="29"/>
      <c r="R60" s="29"/>
    </row>
    <row r="61" spans="2:18" x14ac:dyDescent="0.25">
      <c r="B61" s="14">
        <v>52.387799999999999</v>
      </c>
      <c r="C61" s="14">
        <v>0.1565</v>
      </c>
      <c r="D61" s="14">
        <v>2.2075</v>
      </c>
      <c r="E61" s="14">
        <v>4.4763999999999999</v>
      </c>
      <c r="F61" s="14">
        <v>0.126</v>
      </c>
      <c r="G61" s="14">
        <v>16.412199999999999</v>
      </c>
      <c r="H61" s="14">
        <v>21.9407</v>
      </c>
      <c r="I61" s="14">
        <v>0.1908</v>
      </c>
      <c r="J61" s="14">
        <v>0.96030000000000004</v>
      </c>
      <c r="K61" s="14">
        <v>98.876599999999996</v>
      </c>
      <c r="L61" s="14">
        <v>86.718097741959639</v>
      </c>
      <c r="M61" t="s">
        <v>27</v>
      </c>
      <c r="N61" s="29"/>
      <c r="O61" s="29"/>
      <c r="P61" s="29"/>
      <c r="Q61" s="29"/>
      <c r="R61" s="29"/>
    </row>
    <row r="62" spans="2:18" x14ac:dyDescent="0.25">
      <c r="B62" s="14">
        <v>51.839700000000001</v>
      </c>
      <c r="C62" s="14">
        <v>0.17610000000000001</v>
      </c>
      <c r="D62" s="14">
        <v>2.5802</v>
      </c>
      <c r="E62" s="14">
        <v>4.51</v>
      </c>
      <c r="F62" s="14">
        <v>0.1188</v>
      </c>
      <c r="G62" s="14">
        <v>16.121099999999998</v>
      </c>
      <c r="H62" s="14">
        <v>22.192</v>
      </c>
      <c r="I62" s="14">
        <v>0.19309999999999999</v>
      </c>
      <c r="J62" s="14">
        <v>0.95150000000000001</v>
      </c>
      <c r="K62" s="14">
        <v>98.703500000000005</v>
      </c>
      <c r="L62" s="14">
        <v>86.4231123720336</v>
      </c>
      <c r="M62" t="s">
        <v>592</v>
      </c>
      <c r="N62" s="29"/>
      <c r="O62" s="29"/>
      <c r="P62" s="29"/>
      <c r="Q62" s="29"/>
      <c r="R62" s="29"/>
    </row>
    <row r="63" spans="2:18" x14ac:dyDescent="0.25">
      <c r="B63" s="14">
        <v>51.9208</v>
      </c>
      <c r="C63" s="14">
        <v>0.2281</v>
      </c>
      <c r="D63" s="14">
        <v>2.7654999999999998</v>
      </c>
      <c r="E63" s="14">
        <v>4.9279999999999999</v>
      </c>
      <c r="F63" s="14">
        <v>0.11020000000000001</v>
      </c>
      <c r="G63" s="14">
        <v>15.7468</v>
      </c>
      <c r="H63" s="14">
        <v>22.1221</v>
      </c>
      <c r="I63" s="14">
        <v>0.18690000000000001</v>
      </c>
      <c r="J63" s="14">
        <v>0.77400000000000002</v>
      </c>
      <c r="K63" s="14">
        <v>98.811499999999995</v>
      </c>
      <c r="L63" s="14">
        <v>85.052928553094176</v>
      </c>
      <c r="M63" t="s">
        <v>593</v>
      </c>
      <c r="N63" s="29"/>
      <c r="O63" s="29"/>
      <c r="P63" s="29"/>
      <c r="Q63" s="29"/>
      <c r="R63" s="29"/>
    </row>
    <row r="64" spans="2:18" x14ac:dyDescent="0.25">
      <c r="B64" s="14">
        <v>51.699300000000001</v>
      </c>
      <c r="C64" s="14">
        <v>0.24590000000000001</v>
      </c>
      <c r="D64" s="14">
        <v>2.7887</v>
      </c>
      <c r="E64" s="14">
        <v>5.0530999999999997</v>
      </c>
      <c r="F64" s="14">
        <v>0.1283</v>
      </c>
      <c r="G64" s="14">
        <v>15.577400000000001</v>
      </c>
      <c r="H64" s="14">
        <v>22.033100000000001</v>
      </c>
      <c r="I64" s="14">
        <v>0.16400000000000001</v>
      </c>
      <c r="J64" s="14">
        <v>0.79500000000000004</v>
      </c>
      <c r="K64" s="14">
        <v>98.498699999999999</v>
      </c>
      <c r="L64" s="14">
        <v>84.590967711178521</v>
      </c>
      <c r="M64" t="s">
        <v>594</v>
      </c>
      <c r="N64" s="29"/>
      <c r="O64" s="29"/>
      <c r="P64" s="29"/>
      <c r="Q64" s="29"/>
      <c r="R64" s="29"/>
    </row>
    <row r="65" spans="1:18" x14ac:dyDescent="0.25">
      <c r="B65" s="14">
        <v>51.956499999999998</v>
      </c>
      <c r="C65" s="14">
        <v>0.21360000000000001</v>
      </c>
      <c r="D65" s="14">
        <v>2.9318</v>
      </c>
      <c r="E65" s="14">
        <v>5.0850999999999997</v>
      </c>
      <c r="F65" s="14">
        <v>0.12909999999999999</v>
      </c>
      <c r="G65" s="14">
        <v>15.879899999999999</v>
      </c>
      <c r="H65" s="14">
        <v>22.052700000000002</v>
      </c>
      <c r="I65" s="14">
        <v>0.187</v>
      </c>
      <c r="J65" s="14">
        <v>0.80310000000000004</v>
      </c>
      <c r="K65" s="14">
        <v>99.270899999999997</v>
      </c>
      <c r="L65" s="14">
        <v>84.758626793433933</v>
      </c>
      <c r="M65" t="s">
        <v>595</v>
      </c>
      <c r="N65" s="29"/>
      <c r="O65" s="29"/>
      <c r="P65" s="29"/>
      <c r="Q65" s="29"/>
      <c r="R65" s="29"/>
    </row>
    <row r="66" spans="1:18" x14ac:dyDescent="0.25">
      <c r="B66" s="14">
        <v>52.394799999999996</v>
      </c>
      <c r="C66" s="14">
        <v>0.20380000000000001</v>
      </c>
      <c r="D66" s="14">
        <v>2.5263</v>
      </c>
      <c r="E66" s="14">
        <v>4.7342000000000004</v>
      </c>
      <c r="F66" s="14">
        <v>0.123</v>
      </c>
      <c r="G66" s="14">
        <v>16.046900000000001</v>
      </c>
      <c r="H66" s="14">
        <v>22.281700000000001</v>
      </c>
      <c r="I66" s="14">
        <v>0.18279999999999999</v>
      </c>
      <c r="J66" s="14">
        <v>0.85140000000000005</v>
      </c>
      <c r="K66" s="14">
        <v>99.364599999999996</v>
      </c>
      <c r="L66" s="14">
        <v>85.787571869214673</v>
      </c>
      <c r="M66" t="s">
        <v>596</v>
      </c>
      <c r="N66" s="29"/>
      <c r="O66" s="29"/>
      <c r="P66" s="29"/>
      <c r="Q66" s="29"/>
      <c r="R66" s="29"/>
    </row>
    <row r="67" spans="1:18" x14ac:dyDescent="0.25">
      <c r="B67" s="14">
        <v>52.459699999999998</v>
      </c>
      <c r="C67" s="14">
        <v>0.29070000000000001</v>
      </c>
      <c r="D67" s="14">
        <v>3.4127000000000001</v>
      </c>
      <c r="E67" s="14">
        <v>5.8369999999999997</v>
      </c>
      <c r="F67" s="14">
        <v>0.14610000000000001</v>
      </c>
      <c r="G67" s="14">
        <v>15.236000000000001</v>
      </c>
      <c r="H67" s="14">
        <v>21.7805</v>
      </c>
      <c r="I67" s="14">
        <v>0.1704</v>
      </c>
      <c r="J67" s="14">
        <v>0.50349999999999995</v>
      </c>
      <c r="K67" s="14">
        <v>99.857299999999995</v>
      </c>
      <c r="L67" s="14">
        <v>82.295513342126512</v>
      </c>
      <c r="M67" t="s">
        <v>597</v>
      </c>
      <c r="N67" s="29"/>
      <c r="O67" s="29"/>
      <c r="P67" s="29"/>
      <c r="Q67" s="29"/>
      <c r="R67" s="29"/>
    </row>
    <row r="68" spans="1:18" x14ac:dyDescent="0.25">
      <c r="B68" s="14">
        <v>52.999099999999999</v>
      </c>
      <c r="C68" s="14">
        <v>0.2094</v>
      </c>
      <c r="D68" s="14">
        <v>2.5739999999999998</v>
      </c>
      <c r="E68" s="14">
        <v>4.7190000000000003</v>
      </c>
      <c r="F68" s="14">
        <v>0.1191</v>
      </c>
      <c r="G68" s="14">
        <v>15.844799999999999</v>
      </c>
      <c r="H68" s="14">
        <v>21.976299999999998</v>
      </c>
      <c r="I68" s="14">
        <v>0.19020000000000001</v>
      </c>
      <c r="J68" s="14">
        <v>0.78549999999999998</v>
      </c>
      <c r="K68" s="14">
        <v>99.437799999999996</v>
      </c>
      <c r="L68" s="14">
        <v>85.67185869671907</v>
      </c>
      <c r="M68" t="s">
        <v>598</v>
      </c>
      <c r="N68" s="29"/>
      <c r="O68" s="29"/>
      <c r="P68" s="29"/>
      <c r="Q68" s="29"/>
      <c r="R68" s="29"/>
    </row>
    <row r="69" spans="1:18" x14ac:dyDescent="0.25">
      <c r="B69" s="14">
        <v>52.091799999999999</v>
      </c>
      <c r="C69" s="14">
        <v>0.2379</v>
      </c>
      <c r="D69" s="14">
        <v>2.7755999999999998</v>
      </c>
      <c r="E69" s="14">
        <v>5.1013999999999999</v>
      </c>
      <c r="F69" s="14">
        <v>0.1226</v>
      </c>
      <c r="G69" s="14">
        <v>15.526999999999999</v>
      </c>
      <c r="H69" s="14">
        <v>22.271999999999998</v>
      </c>
      <c r="I69" s="14">
        <v>0.16639999999999999</v>
      </c>
      <c r="J69" s="14">
        <v>0.77229999999999999</v>
      </c>
      <c r="K69" s="14">
        <v>99.095299999999995</v>
      </c>
      <c r="L69" s="14">
        <v>84.423992054756042</v>
      </c>
      <c r="M69" t="s">
        <v>599</v>
      </c>
      <c r="N69" s="29"/>
      <c r="O69" s="29"/>
      <c r="P69" s="29"/>
      <c r="Q69" s="29"/>
      <c r="R69" s="29"/>
    </row>
    <row r="70" spans="1:18" x14ac:dyDescent="0.25">
      <c r="B70" s="14">
        <v>52.1616</v>
      </c>
      <c r="C70" s="14">
        <v>0.2273</v>
      </c>
      <c r="D70" s="14">
        <v>2.8058000000000001</v>
      </c>
      <c r="E70" s="14">
        <v>5.0114000000000001</v>
      </c>
      <c r="F70" s="14">
        <v>0.1152</v>
      </c>
      <c r="G70" s="14">
        <v>15.7029</v>
      </c>
      <c r="H70" s="14">
        <v>22.4436</v>
      </c>
      <c r="I70" s="14">
        <v>0.16500000000000001</v>
      </c>
      <c r="J70" s="14">
        <v>0.78090000000000004</v>
      </c>
      <c r="K70" s="14">
        <v>99.430800000000005</v>
      </c>
      <c r="L70" s="14">
        <v>84.802376606019621</v>
      </c>
      <c r="M70" t="s">
        <v>600</v>
      </c>
      <c r="N70" s="29"/>
      <c r="O70" s="29"/>
      <c r="P70" s="29"/>
      <c r="Q70" s="29"/>
      <c r="R70" s="29"/>
    </row>
    <row r="71" spans="1:18" x14ac:dyDescent="0.25">
      <c r="B71" s="14">
        <v>52.137099999999997</v>
      </c>
      <c r="C71" s="14">
        <v>0.19869999999999999</v>
      </c>
      <c r="D71" s="14">
        <v>2.5436999999999999</v>
      </c>
      <c r="E71" s="14">
        <v>4.9006999999999996</v>
      </c>
      <c r="F71" s="14">
        <v>0.1197</v>
      </c>
      <c r="G71" s="14">
        <v>15.9781</v>
      </c>
      <c r="H71" s="14">
        <v>22.450800000000001</v>
      </c>
      <c r="I71" s="14">
        <v>0.18229999999999999</v>
      </c>
      <c r="J71" s="14">
        <v>0.85509999999999997</v>
      </c>
      <c r="K71" s="14">
        <v>99.391000000000005</v>
      </c>
      <c r="L71" s="14">
        <v>85.307126281231788</v>
      </c>
      <c r="M71" t="s">
        <v>601</v>
      </c>
      <c r="N71" s="29"/>
      <c r="O71" s="29"/>
      <c r="P71" s="29"/>
      <c r="Q71" s="29"/>
      <c r="R71" s="29"/>
    </row>
    <row r="72" spans="1:18" x14ac:dyDescent="0.25">
      <c r="B72" s="14">
        <v>52.841200000000001</v>
      </c>
      <c r="C72" s="14">
        <v>0.2349</v>
      </c>
      <c r="D72" s="14">
        <v>2.7898999999999998</v>
      </c>
      <c r="E72" s="14">
        <v>4.9713000000000003</v>
      </c>
      <c r="F72" s="14">
        <v>0.13420000000000001</v>
      </c>
      <c r="G72" s="14">
        <v>15.7667</v>
      </c>
      <c r="H72" s="14">
        <v>22.425699999999999</v>
      </c>
      <c r="I72" s="14">
        <v>0.1651</v>
      </c>
      <c r="J72" s="14">
        <v>0.74</v>
      </c>
      <c r="K72" s="14">
        <v>100.08029999999999</v>
      </c>
      <c r="L72" s="14">
        <v>84.957519927313356</v>
      </c>
      <c r="M72" t="s">
        <v>602</v>
      </c>
      <c r="N72" s="29"/>
      <c r="O72" s="29"/>
      <c r="P72" s="29"/>
      <c r="Q72" s="29"/>
      <c r="R72" s="29"/>
    </row>
    <row r="73" spans="1:18" x14ac:dyDescent="0.25">
      <c r="B73" s="14">
        <v>52.573599999999999</v>
      </c>
      <c r="C73" s="14">
        <v>0.2266</v>
      </c>
      <c r="D73" s="14">
        <v>2.7808999999999999</v>
      </c>
      <c r="E73" s="14">
        <v>5.0544000000000002</v>
      </c>
      <c r="F73" s="14">
        <v>0.13250000000000001</v>
      </c>
      <c r="G73" s="14">
        <v>15.667299999999999</v>
      </c>
      <c r="H73" s="14">
        <v>22.351500000000001</v>
      </c>
      <c r="I73" s="14">
        <v>0.17699999999999999</v>
      </c>
      <c r="J73" s="14">
        <v>0.71250000000000002</v>
      </c>
      <c r="K73" s="14">
        <v>99.698099999999997</v>
      </c>
      <c r="L73" s="14">
        <v>84.662487653023845</v>
      </c>
      <c r="M73" t="s">
        <v>603</v>
      </c>
      <c r="N73" s="29"/>
      <c r="O73" s="29"/>
      <c r="P73" s="29"/>
      <c r="Q73" s="29"/>
      <c r="R73" s="29"/>
    </row>
    <row r="74" spans="1:18" x14ac:dyDescent="0.25">
      <c r="N74" s="29"/>
      <c r="O74" s="29"/>
      <c r="P74" s="29"/>
      <c r="Q74" s="29"/>
      <c r="R74" s="29"/>
    </row>
    <row r="75" spans="1:18" x14ac:dyDescent="0.25">
      <c r="B75" s="14">
        <v>53.2179</v>
      </c>
      <c r="C75" s="14">
        <v>0.1661</v>
      </c>
      <c r="D75" s="14">
        <v>1.8499000000000001</v>
      </c>
      <c r="E75" s="14">
        <v>5.3745000000000003</v>
      </c>
      <c r="F75" s="14">
        <v>0.14729999999999999</v>
      </c>
      <c r="G75" s="14">
        <v>16.750699999999998</v>
      </c>
      <c r="H75" s="14">
        <v>21.0227</v>
      </c>
      <c r="I75" s="14">
        <v>0.1439</v>
      </c>
      <c r="J75" s="14">
        <v>0.50570000000000004</v>
      </c>
      <c r="K75" s="14">
        <v>99.195300000000003</v>
      </c>
      <c r="L75" s="14">
        <v>84.733225335037829</v>
      </c>
      <c r="M75" t="s">
        <v>604</v>
      </c>
      <c r="N75" s="29"/>
      <c r="O75" s="29"/>
      <c r="P75" s="29"/>
      <c r="Q75" s="29"/>
      <c r="R75" s="29"/>
    </row>
    <row r="76" spans="1:18" x14ac:dyDescent="0.25">
      <c r="B76" s="14">
        <v>52.982999999999997</v>
      </c>
      <c r="C76" s="14">
        <v>0.1658</v>
      </c>
      <c r="D76" s="14">
        <v>1.6507000000000001</v>
      </c>
      <c r="E76" s="14">
        <v>5.3521000000000001</v>
      </c>
      <c r="F76" s="14">
        <v>0.1666</v>
      </c>
      <c r="G76" s="14">
        <v>16.9633</v>
      </c>
      <c r="H76" s="14">
        <v>21.074100000000001</v>
      </c>
      <c r="I76" s="14">
        <v>0.13469999999999999</v>
      </c>
      <c r="J76" s="14">
        <v>0.498</v>
      </c>
      <c r="K76" s="14">
        <v>99.003900000000002</v>
      </c>
      <c r="L76" s="14">
        <v>84.949140058359689</v>
      </c>
      <c r="M76" t="s">
        <v>605</v>
      </c>
      <c r="N76" s="29"/>
      <c r="O76" s="29"/>
      <c r="P76" s="29"/>
      <c r="Q76" s="29"/>
      <c r="R76" s="29"/>
    </row>
    <row r="77" spans="1:18" x14ac:dyDescent="0.25">
      <c r="B77" s="14">
        <v>51.771999999999998</v>
      </c>
      <c r="C77" s="14">
        <v>0.23230000000000001</v>
      </c>
      <c r="D77" s="14">
        <v>2.9611000000000001</v>
      </c>
      <c r="E77" s="14">
        <v>5.0823</v>
      </c>
      <c r="F77" s="14">
        <v>0.1265</v>
      </c>
      <c r="G77" s="14">
        <v>15.654199999999999</v>
      </c>
      <c r="H77" s="14">
        <v>21.995999999999999</v>
      </c>
      <c r="I77" s="14">
        <v>0.17249999999999999</v>
      </c>
      <c r="J77" s="14">
        <v>0.73019999999999996</v>
      </c>
      <c r="K77" s="14">
        <v>98.757900000000006</v>
      </c>
      <c r="L77" s="14">
        <v>84.579964650329543</v>
      </c>
      <c r="M77" t="s">
        <v>580</v>
      </c>
      <c r="N77" s="29"/>
      <c r="O77" s="29"/>
      <c r="P77" s="29"/>
      <c r="Q77" s="29"/>
      <c r="R77" s="29"/>
    </row>
    <row r="78" spans="1:18" x14ac:dyDescent="0.25">
      <c r="B78" s="14">
        <v>52.339599999999997</v>
      </c>
      <c r="C78" s="14">
        <v>0.2298</v>
      </c>
      <c r="D78" s="14">
        <v>2.9750999999999999</v>
      </c>
      <c r="E78" s="14">
        <v>5.1414</v>
      </c>
      <c r="F78" s="14">
        <v>0.1235</v>
      </c>
      <c r="G78" s="14">
        <v>15.5852</v>
      </c>
      <c r="H78" s="14">
        <v>22.106300000000001</v>
      </c>
      <c r="I78" s="14">
        <v>0.17219999999999999</v>
      </c>
      <c r="J78" s="14">
        <v>0.80889999999999995</v>
      </c>
      <c r="K78" s="14">
        <v>99.508799999999994</v>
      </c>
      <c r="L78" s="14">
        <v>84.370408836867313</v>
      </c>
      <c r="M78" t="s">
        <v>606</v>
      </c>
      <c r="N78" s="29"/>
      <c r="O78" s="29"/>
      <c r="P78" s="29"/>
      <c r="Q78" s="29"/>
      <c r="R78" s="29"/>
    </row>
    <row r="79" spans="1:18" x14ac:dyDescent="0.25">
      <c r="B79" s="14">
        <v>52.260199999999998</v>
      </c>
      <c r="C79" s="14">
        <v>0.2424</v>
      </c>
      <c r="D79" s="14">
        <v>2.9519000000000002</v>
      </c>
      <c r="E79" s="14">
        <v>5.1379999999999999</v>
      </c>
      <c r="F79" s="14">
        <v>0.1227</v>
      </c>
      <c r="G79" s="14">
        <v>15.3986</v>
      </c>
      <c r="H79" s="14">
        <v>22.1828</v>
      </c>
      <c r="I79" s="14">
        <v>0.1671</v>
      </c>
      <c r="J79" s="14">
        <v>0.77690000000000003</v>
      </c>
      <c r="K79" s="14">
        <v>99.263199999999998</v>
      </c>
      <c r="L79" s="14">
        <v>84.21970771466107</v>
      </c>
      <c r="M79" t="s">
        <v>607</v>
      </c>
      <c r="N79" s="29"/>
      <c r="O79" s="29"/>
      <c r="P79" s="29"/>
      <c r="Q79" s="29"/>
      <c r="R79" s="29"/>
    </row>
    <row r="80" spans="1:18" x14ac:dyDescent="0.25">
      <c r="A80" t="s">
        <v>66</v>
      </c>
      <c r="N80" s="29"/>
      <c r="O80" s="29"/>
      <c r="P80" s="29"/>
      <c r="Q80" s="29"/>
      <c r="R80" s="29"/>
    </row>
    <row r="81" spans="2:18" x14ac:dyDescent="0.25">
      <c r="B81" s="14">
        <v>49.896599999999999</v>
      </c>
      <c r="C81" s="14">
        <v>0.44929999999999998</v>
      </c>
      <c r="D81" s="14">
        <v>3.5371000000000001</v>
      </c>
      <c r="E81" s="14">
        <v>7.7530999999999999</v>
      </c>
      <c r="F81" s="14">
        <v>0.17150000000000001</v>
      </c>
      <c r="G81" s="14">
        <v>15.339499999999999</v>
      </c>
      <c r="H81" s="14">
        <v>20.6708</v>
      </c>
      <c r="I81" s="14">
        <v>0.19969999999999999</v>
      </c>
      <c r="J81" s="14">
        <v>7.5899999999999995E-2</v>
      </c>
      <c r="K81" s="14">
        <v>98.101600000000005</v>
      </c>
      <c r="L81" s="14">
        <v>77.909063713166546</v>
      </c>
      <c r="M81" t="s">
        <v>81</v>
      </c>
      <c r="N81" s="29"/>
      <c r="O81" s="29"/>
      <c r="P81" s="29"/>
      <c r="Q81" s="29"/>
      <c r="R81" s="29"/>
    </row>
    <row r="82" spans="2:18" x14ac:dyDescent="0.25">
      <c r="B82" s="14">
        <v>50.481900000000003</v>
      </c>
      <c r="C82" s="14">
        <v>0.38850000000000001</v>
      </c>
      <c r="D82" s="14">
        <v>3.1741000000000001</v>
      </c>
      <c r="E82" s="14">
        <v>7.3724999999999996</v>
      </c>
      <c r="F82" s="14">
        <v>0.17910000000000001</v>
      </c>
      <c r="G82" s="14">
        <v>15.642799999999999</v>
      </c>
      <c r="H82" s="14">
        <v>20.6525</v>
      </c>
      <c r="I82" s="14">
        <v>0.19980000000000001</v>
      </c>
      <c r="J82" s="14">
        <v>8.6999999999999994E-2</v>
      </c>
      <c r="K82" s="14">
        <v>98.192099999999996</v>
      </c>
      <c r="L82" s="14">
        <v>79.08886568871803</v>
      </c>
      <c r="M82" t="s">
        <v>164</v>
      </c>
      <c r="N82" s="29"/>
      <c r="O82" s="29"/>
      <c r="P82" s="29"/>
      <c r="Q82" s="29"/>
      <c r="R82" s="29"/>
    </row>
    <row r="83" spans="2:18" x14ac:dyDescent="0.25">
      <c r="B83" s="14">
        <v>50.282600000000002</v>
      </c>
      <c r="C83" s="14">
        <v>0.38069999999999998</v>
      </c>
      <c r="D83" s="14">
        <v>3.3854000000000002</v>
      </c>
      <c r="E83" s="14">
        <v>7.3156999999999996</v>
      </c>
      <c r="F83" s="14">
        <v>0.15049999999999999</v>
      </c>
      <c r="G83" s="14">
        <v>15.386100000000001</v>
      </c>
      <c r="H83" s="14">
        <v>20.936800000000002</v>
      </c>
      <c r="I83" s="14">
        <v>0.21410000000000001</v>
      </c>
      <c r="J83" s="14">
        <v>7.51E-2</v>
      </c>
      <c r="K83" s="14">
        <v>98.122600000000006</v>
      </c>
      <c r="L83" s="14">
        <v>78.942754172809913</v>
      </c>
      <c r="M83" t="s">
        <v>165</v>
      </c>
      <c r="N83" s="29"/>
      <c r="O83" s="29"/>
      <c r="P83" s="29"/>
      <c r="Q83" s="29"/>
      <c r="R83" s="29"/>
    </row>
    <row r="84" spans="2:18" x14ac:dyDescent="0.25">
      <c r="B84" s="14">
        <v>50.418999999999997</v>
      </c>
      <c r="C84" s="14">
        <v>0.3513</v>
      </c>
      <c r="D84" s="14">
        <v>3.3146</v>
      </c>
      <c r="E84" s="14">
        <v>7.0736999999999997</v>
      </c>
      <c r="F84" s="14">
        <v>0.1537</v>
      </c>
      <c r="G84" s="14">
        <v>15.599</v>
      </c>
      <c r="H84" s="14">
        <v>21.133500000000002</v>
      </c>
      <c r="I84" s="14">
        <v>0.2114</v>
      </c>
      <c r="J84" s="14">
        <v>0.1007</v>
      </c>
      <c r="K84" s="14">
        <v>98.367699999999999</v>
      </c>
      <c r="L84" s="14">
        <v>79.719584007061599</v>
      </c>
      <c r="M84" t="s">
        <v>166</v>
      </c>
      <c r="N84" s="29"/>
      <c r="O84" s="29"/>
      <c r="P84" s="29"/>
      <c r="Q84" s="29"/>
      <c r="R84" s="29"/>
    </row>
    <row r="85" spans="2:18" x14ac:dyDescent="0.25">
      <c r="B85" s="14">
        <v>51.867800000000003</v>
      </c>
      <c r="C85" s="14">
        <v>0.25590000000000002</v>
      </c>
      <c r="D85" s="14">
        <v>2.3424999999999998</v>
      </c>
      <c r="E85" s="14">
        <v>6.1134000000000004</v>
      </c>
      <c r="F85" s="14">
        <v>0.16289999999999999</v>
      </c>
      <c r="G85" s="14">
        <v>16.961099999999998</v>
      </c>
      <c r="H85" s="14">
        <v>21.162099999999999</v>
      </c>
      <c r="I85" s="14">
        <v>0.18140000000000001</v>
      </c>
      <c r="J85" s="14">
        <v>0.29730000000000001</v>
      </c>
      <c r="K85" s="14">
        <v>99.366900000000001</v>
      </c>
      <c r="L85" s="14">
        <v>83.180525789478594</v>
      </c>
      <c r="M85" t="s">
        <v>167</v>
      </c>
      <c r="N85" s="29"/>
      <c r="O85" s="29"/>
      <c r="P85" s="29"/>
      <c r="Q85" s="29"/>
      <c r="R85" s="29"/>
    </row>
    <row r="86" spans="2:18" x14ac:dyDescent="0.25">
      <c r="B86" s="14">
        <v>51.468699999999998</v>
      </c>
      <c r="C86" s="14">
        <v>0.2261</v>
      </c>
      <c r="D86" s="14">
        <v>2.3626999999999998</v>
      </c>
      <c r="E86" s="14">
        <v>6.2461000000000002</v>
      </c>
      <c r="F86" s="14">
        <v>0.15409999999999999</v>
      </c>
      <c r="G86" s="14">
        <v>16.700099999999999</v>
      </c>
      <c r="H86" s="14">
        <v>20.823899999999998</v>
      </c>
      <c r="I86" s="14">
        <v>0.22550000000000001</v>
      </c>
      <c r="J86" s="14">
        <v>0.25340000000000001</v>
      </c>
      <c r="K86" s="14">
        <v>98.487799999999993</v>
      </c>
      <c r="L86" s="14">
        <v>82.656761283723</v>
      </c>
      <c r="M86" t="s">
        <v>168</v>
      </c>
      <c r="N86" s="29"/>
      <c r="O86" s="29"/>
      <c r="P86" s="29"/>
      <c r="Q86" s="29"/>
      <c r="R86" s="29"/>
    </row>
    <row r="87" spans="2:18" x14ac:dyDescent="0.25">
      <c r="B87" s="14">
        <v>52.619500000000002</v>
      </c>
      <c r="C87" s="14">
        <v>0.20849999999999999</v>
      </c>
      <c r="D87" s="14">
        <v>2.2107999999999999</v>
      </c>
      <c r="E87" s="14">
        <v>6.1531000000000002</v>
      </c>
      <c r="F87" s="14">
        <v>0.15310000000000001</v>
      </c>
      <c r="G87" s="14">
        <v>17.1496</v>
      </c>
      <c r="H87" s="14">
        <v>21.081099999999999</v>
      </c>
      <c r="I87" s="14">
        <v>0.20810000000000001</v>
      </c>
      <c r="J87" s="14">
        <v>0.36990000000000001</v>
      </c>
      <c r="K87" s="14">
        <v>100.17310000000001</v>
      </c>
      <c r="L87" s="14">
        <v>83.24449706297699</v>
      </c>
      <c r="M87" t="s">
        <v>169</v>
      </c>
      <c r="N87" s="29"/>
      <c r="O87" s="29"/>
      <c r="P87" s="29"/>
      <c r="Q87" s="29"/>
      <c r="R87" s="29"/>
    </row>
    <row r="88" spans="2:18" x14ac:dyDescent="0.25">
      <c r="B88" s="14">
        <v>51.933399999999999</v>
      </c>
      <c r="C88" s="14">
        <v>0.23080000000000001</v>
      </c>
      <c r="D88" s="14">
        <v>2.5078999999999998</v>
      </c>
      <c r="E88" s="14">
        <v>6.1192000000000002</v>
      </c>
      <c r="F88" s="14">
        <v>0.1515</v>
      </c>
      <c r="G88" s="14">
        <v>16.6372</v>
      </c>
      <c r="H88" s="14">
        <v>20.651900000000001</v>
      </c>
      <c r="I88" s="14">
        <v>0.21260000000000001</v>
      </c>
      <c r="J88" s="14">
        <v>0.25180000000000002</v>
      </c>
      <c r="K88" s="14">
        <v>98.714799999999997</v>
      </c>
      <c r="L88" s="14">
        <v>82.895599945964605</v>
      </c>
      <c r="M88" t="s">
        <v>170</v>
      </c>
      <c r="N88" s="29"/>
      <c r="O88" s="29"/>
      <c r="P88" s="29"/>
      <c r="Q88" s="29"/>
      <c r="R88" s="29"/>
    </row>
    <row r="89" spans="2:18" x14ac:dyDescent="0.25">
      <c r="B89" s="14">
        <v>52.782499999999999</v>
      </c>
      <c r="C89" s="14">
        <v>9.3600000000000003E-2</v>
      </c>
      <c r="D89" s="14">
        <v>1.0737000000000001</v>
      </c>
      <c r="E89" s="14">
        <v>3.9144000000000001</v>
      </c>
      <c r="F89" s="14">
        <v>0.1191</v>
      </c>
      <c r="G89" s="14">
        <v>18.149000000000001</v>
      </c>
      <c r="H89" s="14">
        <v>21.1694</v>
      </c>
      <c r="I89" s="14">
        <v>0.17680000000000001</v>
      </c>
      <c r="J89" s="14">
        <v>0.65490000000000004</v>
      </c>
      <c r="K89" s="14">
        <v>98.144000000000005</v>
      </c>
      <c r="L89" s="14">
        <v>89.20630794437001</v>
      </c>
      <c r="M89" t="s">
        <v>171</v>
      </c>
      <c r="N89" s="29"/>
      <c r="O89" s="29"/>
      <c r="P89" s="29"/>
      <c r="Q89" s="29"/>
      <c r="R89" s="29"/>
    </row>
    <row r="90" spans="2:18" x14ac:dyDescent="0.25">
      <c r="B90" s="14">
        <v>52.231999999999999</v>
      </c>
      <c r="C90" s="14">
        <v>0.17929999999999999</v>
      </c>
      <c r="D90" s="14">
        <v>2.0398999999999998</v>
      </c>
      <c r="E90" s="14">
        <v>5.4976000000000003</v>
      </c>
      <c r="F90" s="14">
        <v>0.1386</v>
      </c>
      <c r="G90" s="14">
        <v>16.810199999999998</v>
      </c>
      <c r="H90" s="14">
        <v>20.861000000000001</v>
      </c>
      <c r="I90" s="14">
        <v>0.21079999999999999</v>
      </c>
      <c r="J90" s="14">
        <v>0.42099999999999999</v>
      </c>
      <c r="K90" s="14">
        <v>98.415800000000004</v>
      </c>
      <c r="L90" s="14">
        <v>84.497369300385088</v>
      </c>
      <c r="M90" t="s">
        <v>333</v>
      </c>
      <c r="N90" s="29"/>
      <c r="O90" s="29"/>
      <c r="P90" s="29"/>
      <c r="Q90" s="29"/>
      <c r="R90" s="29"/>
    </row>
    <row r="91" spans="2:18" x14ac:dyDescent="0.25">
      <c r="B91" s="14">
        <v>51.146500000000003</v>
      </c>
      <c r="C91" s="14">
        <v>0.25600000000000001</v>
      </c>
      <c r="D91" s="14">
        <v>2.61</v>
      </c>
      <c r="E91" s="14">
        <v>6.4980000000000002</v>
      </c>
      <c r="F91" s="14">
        <v>0.1489</v>
      </c>
      <c r="G91" s="14">
        <v>16.3247</v>
      </c>
      <c r="H91" s="14">
        <v>20.735399999999998</v>
      </c>
      <c r="I91" s="14">
        <v>0.21379999999999999</v>
      </c>
      <c r="J91" s="14">
        <v>0.27750000000000002</v>
      </c>
      <c r="K91" s="14">
        <v>98.230599999999995</v>
      </c>
      <c r="L91" s="14">
        <v>81.745830990784128</v>
      </c>
      <c r="M91" t="s">
        <v>334</v>
      </c>
      <c r="N91" s="29"/>
      <c r="O91" s="29"/>
      <c r="P91" s="29"/>
      <c r="Q91" s="29"/>
      <c r="R91" s="29"/>
    </row>
    <row r="92" spans="2:18" x14ac:dyDescent="0.25">
      <c r="B92" s="14">
        <v>50.731900000000003</v>
      </c>
      <c r="C92" s="14">
        <v>0.2427</v>
      </c>
      <c r="D92" s="14">
        <v>2.4525999999999999</v>
      </c>
      <c r="E92" s="14">
        <v>6.3042999999999996</v>
      </c>
      <c r="F92" s="14">
        <v>0.1676</v>
      </c>
      <c r="G92" s="14">
        <v>16.7026</v>
      </c>
      <c r="H92" s="14">
        <v>20.719899999999999</v>
      </c>
      <c r="I92" s="14">
        <v>0.21940000000000001</v>
      </c>
      <c r="J92" s="14">
        <v>0.25480000000000003</v>
      </c>
      <c r="K92" s="14">
        <v>97.817999999999998</v>
      </c>
      <c r="L92" s="14">
        <v>82.525561320324641</v>
      </c>
      <c r="M92" t="s">
        <v>335</v>
      </c>
      <c r="N92" s="29"/>
      <c r="O92" s="29"/>
      <c r="P92" s="29"/>
      <c r="Q92" s="29"/>
      <c r="R92" s="29"/>
    </row>
    <row r="93" spans="2:18" x14ac:dyDescent="0.25">
      <c r="B93" s="14">
        <v>51.034300000000002</v>
      </c>
      <c r="C93" s="14">
        <v>0.2616</v>
      </c>
      <c r="D93" s="14">
        <v>2.5701999999999998</v>
      </c>
      <c r="E93" s="14">
        <v>6.5335999999999999</v>
      </c>
      <c r="F93" s="14">
        <v>0.16300000000000001</v>
      </c>
      <c r="G93" s="14">
        <v>16.451000000000001</v>
      </c>
      <c r="H93" s="14">
        <v>20.827500000000001</v>
      </c>
      <c r="I93" s="14">
        <v>0.19400000000000001</v>
      </c>
      <c r="J93" s="14">
        <v>0.25019999999999998</v>
      </c>
      <c r="K93" s="14">
        <v>98.296999999999997</v>
      </c>
      <c r="L93" s="14">
        <v>81.779281899080729</v>
      </c>
      <c r="M93" t="s">
        <v>336</v>
      </c>
      <c r="N93" s="29"/>
      <c r="O93" s="29"/>
      <c r="P93" s="29"/>
      <c r="Q93" s="29"/>
      <c r="R93" s="29"/>
    </row>
    <row r="94" spans="2:18" x14ac:dyDescent="0.25">
      <c r="B94" s="14">
        <v>51.254300000000001</v>
      </c>
      <c r="C94" s="14">
        <v>0.22989999999999999</v>
      </c>
      <c r="D94" s="14">
        <v>2.6063000000000001</v>
      </c>
      <c r="E94" s="14">
        <v>6.4302000000000001</v>
      </c>
      <c r="F94" s="14">
        <v>0.1767</v>
      </c>
      <c r="G94" s="14">
        <v>16.540299999999998</v>
      </c>
      <c r="H94" s="14">
        <v>20.748200000000001</v>
      </c>
      <c r="I94" s="14">
        <v>0.22270000000000001</v>
      </c>
      <c r="J94" s="14">
        <v>0.30590000000000001</v>
      </c>
      <c r="K94" s="14">
        <v>98.537800000000004</v>
      </c>
      <c r="L94" s="14">
        <v>82.095492901371131</v>
      </c>
      <c r="M94" t="s">
        <v>337</v>
      </c>
      <c r="N94" s="29"/>
      <c r="O94" s="29"/>
      <c r="P94" s="29"/>
      <c r="Q94" s="29"/>
      <c r="R94" s="29"/>
    </row>
    <row r="95" spans="2:18" x14ac:dyDescent="0.25">
      <c r="B95" s="14">
        <v>51.447699999999998</v>
      </c>
      <c r="C95" s="14">
        <v>0.24440000000000001</v>
      </c>
      <c r="D95" s="14">
        <v>2.5667</v>
      </c>
      <c r="E95" s="14">
        <v>6.3110999999999997</v>
      </c>
      <c r="F95" s="14">
        <v>0.17660000000000001</v>
      </c>
      <c r="G95" s="14">
        <v>16.526900000000001</v>
      </c>
      <c r="H95" s="14">
        <v>20.689499999999999</v>
      </c>
      <c r="I95" s="14">
        <v>0.2394</v>
      </c>
      <c r="J95" s="14">
        <v>0.307</v>
      </c>
      <c r="K95" s="14">
        <v>98.545900000000003</v>
      </c>
      <c r="L95" s="14">
        <v>82.356876119223983</v>
      </c>
      <c r="M95" t="s">
        <v>338</v>
      </c>
      <c r="N95" s="29"/>
      <c r="O95" s="29"/>
      <c r="P95" s="29"/>
      <c r="Q95" s="29"/>
      <c r="R95" s="29"/>
    </row>
    <row r="96" spans="2:18" x14ac:dyDescent="0.25">
      <c r="B96" s="14">
        <v>51.203800000000001</v>
      </c>
      <c r="C96" s="14">
        <v>0.2387</v>
      </c>
      <c r="D96" s="14">
        <v>2.4639000000000002</v>
      </c>
      <c r="E96" s="14">
        <v>6.2454000000000001</v>
      </c>
      <c r="F96" s="14">
        <v>0.14699999999999999</v>
      </c>
      <c r="G96" s="14">
        <v>16.476400000000002</v>
      </c>
      <c r="H96" s="14">
        <v>20.852699999999999</v>
      </c>
      <c r="I96" s="14">
        <v>0.2145</v>
      </c>
      <c r="J96" s="14">
        <v>0.2671</v>
      </c>
      <c r="K96" s="14">
        <v>98.130700000000004</v>
      </c>
      <c r="L96" s="14">
        <v>82.4642081655456</v>
      </c>
      <c r="M96" t="s">
        <v>339</v>
      </c>
      <c r="N96" s="29"/>
      <c r="O96" s="29"/>
      <c r="P96" s="29"/>
      <c r="Q96" s="29"/>
      <c r="R96" s="29"/>
    </row>
    <row r="97" spans="2:18" x14ac:dyDescent="0.25">
      <c r="B97" s="14">
        <v>51.148200000000003</v>
      </c>
      <c r="C97" s="14">
        <v>0.24740000000000001</v>
      </c>
      <c r="D97" s="14">
        <v>2.6915</v>
      </c>
      <c r="E97" s="14">
        <v>6.3746999999999998</v>
      </c>
      <c r="F97" s="14">
        <v>0.15079999999999999</v>
      </c>
      <c r="G97" s="14">
        <v>16.3826</v>
      </c>
      <c r="H97" s="14">
        <v>20.490200000000002</v>
      </c>
      <c r="I97" s="14">
        <v>0.22620000000000001</v>
      </c>
      <c r="J97" s="14">
        <v>0.31900000000000001</v>
      </c>
      <c r="K97" s="14">
        <v>98.057100000000005</v>
      </c>
      <c r="L97" s="14">
        <v>82.082092201552328</v>
      </c>
      <c r="M97" t="s">
        <v>340</v>
      </c>
      <c r="N97" s="29"/>
      <c r="O97" s="29"/>
      <c r="P97" s="29"/>
      <c r="Q97" s="29"/>
      <c r="R97" s="29"/>
    </row>
    <row r="98" spans="2:18" x14ac:dyDescent="0.25">
      <c r="B98" s="14">
        <v>52.193600000000004</v>
      </c>
      <c r="C98" s="14">
        <v>0.24829999999999999</v>
      </c>
      <c r="D98" s="14">
        <v>2.7967</v>
      </c>
      <c r="E98" s="14">
        <v>6.6395</v>
      </c>
      <c r="F98" s="14">
        <v>0.1787</v>
      </c>
      <c r="G98" s="14">
        <v>16.743300000000001</v>
      </c>
      <c r="H98" s="14">
        <v>20.994599999999998</v>
      </c>
      <c r="I98" s="14">
        <v>0.23069999999999999</v>
      </c>
      <c r="J98" s="14">
        <v>0.24129999999999999</v>
      </c>
      <c r="K98" s="14">
        <v>100.2914</v>
      </c>
      <c r="L98" s="14">
        <v>81.802118809646316</v>
      </c>
      <c r="M98" t="s">
        <v>341</v>
      </c>
      <c r="N98" s="29"/>
      <c r="O98" s="29"/>
      <c r="P98" s="29"/>
      <c r="Q98" s="29"/>
      <c r="R98" s="29"/>
    </row>
    <row r="99" spans="2:18" x14ac:dyDescent="0.25">
      <c r="B99" s="14">
        <v>50.904000000000003</v>
      </c>
      <c r="C99" s="14">
        <v>0.23630000000000001</v>
      </c>
      <c r="D99" s="14">
        <v>2.5463</v>
      </c>
      <c r="E99" s="14">
        <v>6.3343999999999996</v>
      </c>
      <c r="F99" s="14">
        <v>0.16639999999999999</v>
      </c>
      <c r="G99" s="14">
        <v>16.421399999999998</v>
      </c>
      <c r="H99" s="14">
        <v>20.721599999999999</v>
      </c>
      <c r="I99" s="14">
        <v>0.2359</v>
      </c>
      <c r="J99" s="14">
        <v>0.26650000000000001</v>
      </c>
      <c r="K99" s="14">
        <v>97.852800000000002</v>
      </c>
      <c r="L99" s="14">
        <v>82.209799268898848</v>
      </c>
      <c r="M99" t="s">
        <v>342</v>
      </c>
      <c r="N99" s="29"/>
      <c r="O99" s="29"/>
      <c r="P99" s="29"/>
      <c r="Q99" s="29"/>
      <c r="R99" s="29"/>
    </row>
    <row r="100" spans="2:18" x14ac:dyDescent="0.25">
      <c r="B100" s="14">
        <v>51.546999999999997</v>
      </c>
      <c r="C100" s="14">
        <v>0.21110000000000001</v>
      </c>
      <c r="D100" s="14">
        <v>2.3591000000000002</v>
      </c>
      <c r="E100" s="14">
        <v>6.0521000000000003</v>
      </c>
      <c r="F100" s="14">
        <v>0.15340000000000001</v>
      </c>
      <c r="G100" s="14">
        <v>16.589500000000001</v>
      </c>
      <c r="H100" s="14">
        <v>20.907</v>
      </c>
      <c r="I100" s="14">
        <v>0.2107</v>
      </c>
      <c r="J100" s="14">
        <v>0.36059999999999998</v>
      </c>
      <c r="K100" s="14">
        <v>98.401799999999994</v>
      </c>
      <c r="L100" s="14">
        <v>83.010916090210983</v>
      </c>
      <c r="M100" t="s">
        <v>343</v>
      </c>
      <c r="N100" s="29"/>
      <c r="O100" s="29"/>
      <c r="P100" s="29"/>
      <c r="Q100" s="29"/>
      <c r="R100" s="29"/>
    </row>
    <row r="101" spans="2:18" x14ac:dyDescent="0.25">
      <c r="B101" s="14">
        <v>51.4758</v>
      </c>
      <c r="C101" s="14">
        <v>0.33260000000000001</v>
      </c>
      <c r="D101" s="14">
        <v>3.0327999999999999</v>
      </c>
      <c r="E101" s="14">
        <v>7.0038999999999998</v>
      </c>
      <c r="F101" s="14">
        <v>0.18099999999999999</v>
      </c>
      <c r="G101" s="14">
        <v>16.6675</v>
      </c>
      <c r="H101" s="14">
        <v>21.018699999999999</v>
      </c>
      <c r="I101" s="14">
        <v>0.18390000000000001</v>
      </c>
      <c r="J101" s="14">
        <v>0.23799999999999999</v>
      </c>
      <c r="K101" s="14">
        <v>100.1587</v>
      </c>
      <c r="L101" s="14">
        <v>80.923237307349098</v>
      </c>
      <c r="M101" t="s">
        <v>344</v>
      </c>
      <c r="N101" s="29"/>
      <c r="O101" s="29"/>
      <c r="P101" s="29"/>
      <c r="Q101" s="29"/>
      <c r="R101" s="29"/>
    </row>
    <row r="102" spans="2:18" x14ac:dyDescent="0.25">
      <c r="B102" s="14">
        <v>50.8932</v>
      </c>
      <c r="C102" s="14">
        <v>0.28060000000000002</v>
      </c>
      <c r="D102" s="14">
        <v>2.8163</v>
      </c>
      <c r="E102" s="14">
        <v>6.7613000000000003</v>
      </c>
      <c r="F102" s="14">
        <v>0.1673</v>
      </c>
      <c r="G102" s="14">
        <v>16.163399999999999</v>
      </c>
      <c r="H102" s="14">
        <v>20.607199999999999</v>
      </c>
      <c r="I102" s="14">
        <v>0.23169999999999999</v>
      </c>
      <c r="J102" s="14">
        <v>0.23830000000000001</v>
      </c>
      <c r="K102" s="14">
        <v>98.179199999999994</v>
      </c>
      <c r="L102" s="14">
        <v>80.993235632720115</v>
      </c>
      <c r="M102" t="s">
        <v>345</v>
      </c>
      <c r="N102" s="29"/>
      <c r="O102" s="29"/>
      <c r="P102" s="29"/>
      <c r="Q102" s="29"/>
      <c r="R102" s="29"/>
    </row>
    <row r="103" spans="2:18" x14ac:dyDescent="0.25">
      <c r="B103" s="14">
        <v>50.999200000000002</v>
      </c>
      <c r="C103" s="14">
        <v>0.2752</v>
      </c>
      <c r="D103" s="14">
        <v>2.8085</v>
      </c>
      <c r="E103" s="14">
        <v>6.6711999999999998</v>
      </c>
      <c r="F103" s="14">
        <v>0.1628</v>
      </c>
      <c r="G103" s="14">
        <v>16.307099999999998</v>
      </c>
      <c r="H103" s="14">
        <v>20.759799999999998</v>
      </c>
      <c r="I103" s="14">
        <v>0.22389999999999999</v>
      </c>
      <c r="J103" s="14">
        <v>0.27060000000000001</v>
      </c>
      <c r="K103" s="14">
        <v>98.500100000000003</v>
      </c>
      <c r="L103" s="14">
        <v>81.333648590800962</v>
      </c>
      <c r="M103" t="s">
        <v>608</v>
      </c>
      <c r="N103" s="29"/>
      <c r="O103" s="29"/>
      <c r="P103" s="29"/>
      <c r="Q103" s="29"/>
      <c r="R103" s="29"/>
    </row>
    <row r="104" spans="2:18" x14ac:dyDescent="0.25">
      <c r="B104" s="14">
        <v>52.096899999999998</v>
      </c>
      <c r="C104" s="14">
        <v>0.26829999999999998</v>
      </c>
      <c r="D104" s="14">
        <v>2.6783999999999999</v>
      </c>
      <c r="E104" s="14">
        <v>6.6345999999999998</v>
      </c>
      <c r="F104" s="14">
        <v>0.18079999999999999</v>
      </c>
      <c r="G104" s="14">
        <v>16.9236</v>
      </c>
      <c r="H104" s="14">
        <v>21.1267</v>
      </c>
      <c r="I104" s="14">
        <v>0.21060000000000001</v>
      </c>
      <c r="J104" s="14">
        <v>0.3039</v>
      </c>
      <c r="K104" s="14">
        <v>100.4455</v>
      </c>
      <c r="L104" s="14">
        <v>81.971934308910548</v>
      </c>
      <c r="M104" t="s">
        <v>609</v>
      </c>
      <c r="N104" s="29"/>
      <c r="O104" s="29"/>
      <c r="P104" s="29"/>
      <c r="Q104" s="29"/>
      <c r="R104" s="29"/>
    </row>
    <row r="105" spans="2:18" x14ac:dyDescent="0.25">
      <c r="B105" s="14">
        <v>50.892200000000003</v>
      </c>
      <c r="C105" s="14">
        <v>0.25509999999999999</v>
      </c>
      <c r="D105" s="14">
        <v>2.7284000000000002</v>
      </c>
      <c r="E105" s="14">
        <v>6.4237000000000002</v>
      </c>
      <c r="F105" s="14">
        <v>0.16</v>
      </c>
      <c r="G105" s="14">
        <v>16.3962</v>
      </c>
      <c r="H105" s="14">
        <v>20.578099999999999</v>
      </c>
      <c r="I105" s="14">
        <v>0.22589999999999999</v>
      </c>
      <c r="J105" s="14">
        <v>0.31869999999999998</v>
      </c>
      <c r="K105" s="14">
        <v>97.987799999999993</v>
      </c>
      <c r="L105" s="14">
        <v>81.981458319759597</v>
      </c>
      <c r="M105" t="s">
        <v>610</v>
      </c>
      <c r="N105" s="29"/>
      <c r="O105" s="29"/>
      <c r="P105" s="29"/>
      <c r="Q105" s="29"/>
      <c r="R105" s="29"/>
    </row>
    <row r="106" spans="2:18" x14ac:dyDescent="0.25">
      <c r="B106" s="14">
        <v>51.188299999999998</v>
      </c>
      <c r="C106" s="14">
        <v>0.23180000000000001</v>
      </c>
      <c r="D106" s="14">
        <v>2.5383</v>
      </c>
      <c r="E106" s="14">
        <v>6.1543000000000001</v>
      </c>
      <c r="F106" s="14">
        <v>0.1497</v>
      </c>
      <c r="G106" s="14">
        <v>16.716799999999999</v>
      </c>
      <c r="H106" s="14">
        <v>20.510400000000001</v>
      </c>
      <c r="I106" s="14">
        <v>0.2263</v>
      </c>
      <c r="J106" s="14">
        <v>0.41270000000000001</v>
      </c>
      <c r="K106" s="14">
        <v>98.137500000000003</v>
      </c>
      <c r="L106" s="14">
        <v>82.882174038172934</v>
      </c>
      <c r="M106" t="s">
        <v>611</v>
      </c>
      <c r="N106" s="29"/>
      <c r="O106" s="29"/>
      <c r="P106" s="29"/>
      <c r="Q106" s="29"/>
      <c r="R106" s="29"/>
    </row>
    <row r="107" spans="2:18" x14ac:dyDescent="0.25">
      <c r="B107" s="14">
        <v>52.1526</v>
      </c>
      <c r="C107" s="14">
        <v>0.24809999999999999</v>
      </c>
      <c r="D107" s="14">
        <v>2.5691999999999999</v>
      </c>
      <c r="E107" s="14">
        <v>6.3304999999999998</v>
      </c>
      <c r="F107" s="14">
        <v>0.17419999999999999</v>
      </c>
      <c r="G107" s="14">
        <v>17.002800000000001</v>
      </c>
      <c r="H107" s="14">
        <v>21.235499999999998</v>
      </c>
      <c r="I107" s="14">
        <v>0.20660000000000001</v>
      </c>
      <c r="J107" s="14">
        <v>0.3256</v>
      </c>
      <c r="K107" s="14">
        <v>100.2551</v>
      </c>
      <c r="L107" s="14">
        <v>82.72176702068414</v>
      </c>
      <c r="M107" t="s">
        <v>612</v>
      </c>
      <c r="N107" s="29"/>
      <c r="O107" s="29"/>
      <c r="P107" s="29"/>
      <c r="Q107" s="29"/>
      <c r="R107" s="29"/>
    </row>
    <row r="108" spans="2:18" x14ac:dyDescent="0.25">
      <c r="B108" s="14">
        <v>51.986600000000003</v>
      </c>
      <c r="C108" s="14">
        <v>0.25819999999999999</v>
      </c>
      <c r="D108" s="14">
        <v>2.8016000000000001</v>
      </c>
      <c r="E108" s="14">
        <v>6.7760999999999996</v>
      </c>
      <c r="F108" s="14">
        <v>0.1537</v>
      </c>
      <c r="G108" s="14">
        <v>16.8674</v>
      </c>
      <c r="H108" s="14">
        <v>20.889099999999999</v>
      </c>
      <c r="I108" s="14">
        <v>0.23089999999999999</v>
      </c>
      <c r="J108" s="14">
        <v>0.3231</v>
      </c>
      <c r="K108" s="14">
        <v>100.3034</v>
      </c>
      <c r="L108" s="14">
        <v>81.608090032002039</v>
      </c>
      <c r="M108" t="s">
        <v>613</v>
      </c>
      <c r="N108" s="29"/>
      <c r="O108" s="29"/>
      <c r="P108" s="29"/>
      <c r="Q108" s="29"/>
      <c r="R108" s="29"/>
    </row>
    <row r="109" spans="2:18" x14ac:dyDescent="0.25">
      <c r="B109" s="14">
        <v>52.363799999999998</v>
      </c>
      <c r="C109" s="14">
        <v>0.25640000000000002</v>
      </c>
      <c r="D109" s="14">
        <v>2.6345000000000001</v>
      </c>
      <c r="E109" s="14">
        <v>6.3741000000000003</v>
      </c>
      <c r="F109" s="14">
        <v>0.15490000000000001</v>
      </c>
      <c r="G109" s="14">
        <v>16.978200000000001</v>
      </c>
      <c r="H109" s="14">
        <v>21.222300000000001</v>
      </c>
      <c r="I109" s="14">
        <v>0.21890000000000001</v>
      </c>
      <c r="J109" s="14">
        <v>0.29849999999999999</v>
      </c>
      <c r="K109" s="14">
        <v>100.51090000000001</v>
      </c>
      <c r="L109" s="14">
        <v>82.602647910803327</v>
      </c>
      <c r="M109" t="s">
        <v>614</v>
      </c>
      <c r="N109" s="29"/>
      <c r="O109" s="29"/>
      <c r="P109" s="29"/>
      <c r="Q109" s="29"/>
      <c r="R109" s="29"/>
    </row>
    <row r="110" spans="2:18" x14ac:dyDescent="0.25">
      <c r="B110" s="14">
        <v>52.201599999999999</v>
      </c>
      <c r="C110" s="14">
        <v>0.25040000000000001</v>
      </c>
      <c r="D110" s="14">
        <v>2.5238999999999998</v>
      </c>
      <c r="E110" s="14">
        <v>6.5427</v>
      </c>
      <c r="F110" s="14">
        <v>0.16689999999999999</v>
      </c>
      <c r="G110" s="14">
        <v>17.0989</v>
      </c>
      <c r="H110" s="14">
        <v>21.139700000000001</v>
      </c>
      <c r="I110" s="14">
        <v>0.22489999999999999</v>
      </c>
      <c r="J110" s="14">
        <v>0.30530000000000002</v>
      </c>
      <c r="K110" s="14">
        <v>100.4663</v>
      </c>
      <c r="L110" s="14">
        <v>82.327576108239313</v>
      </c>
      <c r="M110" t="s">
        <v>615</v>
      </c>
      <c r="N110" s="29"/>
      <c r="O110" s="29"/>
      <c r="P110" s="29"/>
      <c r="Q110" s="29"/>
      <c r="R110" s="29"/>
    </row>
    <row r="111" spans="2:18" x14ac:dyDescent="0.25">
      <c r="B111" s="14">
        <v>53.862099999999998</v>
      </c>
      <c r="C111" s="14">
        <v>0.64319999999999999</v>
      </c>
      <c r="D111" s="14">
        <v>5.2081</v>
      </c>
      <c r="E111" s="14">
        <v>10.1892</v>
      </c>
      <c r="F111" s="14">
        <v>0.2094</v>
      </c>
      <c r="G111" s="14">
        <v>12.3161</v>
      </c>
      <c r="H111" s="14">
        <v>15.826700000000001</v>
      </c>
      <c r="I111" s="14">
        <v>0.48780000000000001</v>
      </c>
      <c r="J111" s="14">
        <v>2.0500000000000001E-2</v>
      </c>
      <c r="K111" s="14">
        <v>99.034999999999997</v>
      </c>
      <c r="L111" s="14">
        <v>68.300484671763968</v>
      </c>
      <c r="M111" t="s">
        <v>616</v>
      </c>
      <c r="N111" s="29"/>
      <c r="O111" s="29"/>
      <c r="P111" s="29"/>
      <c r="Q111" s="29"/>
      <c r="R111" s="29"/>
    </row>
    <row r="112" spans="2:18" x14ac:dyDescent="0.25">
      <c r="N112" s="29"/>
      <c r="O112" s="29"/>
      <c r="P112" s="29"/>
      <c r="Q112" s="29"/>
      <c r="R112" s="29"/>
    </row>
    <row r="113" spans="2:18" x14ac:dyDescent="0.25">
      <c r="B113" s="14">
        <v>53.151200000000003</v>
      </c>
      <c r="C113" s="14">
        <v>0.20319999999999999</v>
      </c>
      <c r="D113" s="14">
        <v>1.8218000000000001</v>
      </c>
      <c r="E113" s="14">
        <v>6.3601000000000001</v>
      </c>
      <c r="F113" s="14">
        <v>0.1782</v>
      </c>
      <c r="G113" s="14">
        <v>17.645800000000001</v>
      </c>
      <c r="H113" s="14">
        <v>20.879300000000001</v>
      </c>
      <c r="I113" s="14">
        <v>0.18310000000000001</v>
      </c>
      <c r="J113" s="14">
        <v>0.22090000000000001</v>
      </c>
      <c r="K113" s="14">
        <v>100.6506</v>
      </c>
      <c r="L113" s="14">
        <v>83.180725722935023</v>
      </c>
      <c r="M113" t="s">
        <v>71</v>
      </c>
      <c r="N113" s="29"/>
      <c r="O113" s="29"/>
      <c r="P113" s="29"/>
      <c r="Q113" s="29"/>
      <c r="R113" s="29"/>
    </row>
    <row r="114" spans="2:18" x14ac:dyDescent="0.25">
      <c r="N114" s="29"/>
      <c r="O114" s="29"/>
      <c r="P114" s="29"/>
      <c r="Q114" s="29"/>
      <c r="R114" s="29"/>
    </row>
    <row r="115" spans="2:18" x14ac:dyDescent="0.25">
      <c r="B115" s="14">
        <v>53.048400000000001</v>
      </c>
      <c r="C115" s="14">
        <v>0.18729999999999999</v>
      </c>
      <c r="D115" s="14">
        <v>1.2215</v>
      </c>
      <c r="E115" s="14">
        <v>5.3395999999999999</v>
      </c>
      <c r="F115" s="14">
        <v>0.157</v>
      </c>
      <c r="G115" s="14">
        <v>17.7075</v>
      </c>
      <c r="H115" s="14">
        <v>21.087900000000001</v>
      </c>
      <c r="I115" s="14">
        <v>0.15229999999999999</v>
      </c>
      <c r="J115" s="14">
        <v>8.9700000000000002E-2</v>
      </c>
      <c r="K115" s="14">
        <v>99.015699999999995</v>
      </c>
      <c r="L115" s="14">
        <v>85.531043795157785</v>
      </c>
      <c r="M115" t="s">
        <v>174</v>
      </c>
      <c r="N115" s="29"/>
      <c r="O115" s="29"/>
      <c r="P115" s="29"/>
      <c r="Q115" s="29"/>
      <c r="R115" s="29"/>
    </row>
    <row r="116" spans="2:18" x14ac:dyDescent="0.25">
      <c r="B116" s="14">
        <v>52.488500000000002</v>
      </c>
      <c r="C116" s="14">
        <v>0.2074</v>
      </c>
      <c r="D116" s="14">
        <v>2.3818999999999999</v>
      </c>
      <c r="E116" s="14">
        <v>6.5381</v>
      </c>
      <c r="F116" s="14">
        <v>0.1673</v>
      </c>
      <c r="G116" s="14">
        <v>17.1035</v>
      </c>
      <c r="H116" s="14">
        <v>20.8093</v>
      </c>
      <c r="I116" s="14">
        <v>0.22170000000000001</v>
      </c>
      <c r="J116" s="14">
        <v>0.26929999999999998</v>
      </c>
      <c r="K116" s="14">
        <v>100.20869999999999</v>
      </c>
      <c r="L116" s="14">
        <v>82.341718040145935</v>
      </c>
      <c r="M116" t="s">
        <v>12</v>
      </c>
      <c r="N116" s="29"/>
      <c r="O116" s="29"/>
      <c r="P116" s="29"/>
      <c r="Q116" s="29"/>
      <c r="R116" s="29"/>
    </row>
    <row r="117" spans="2:18" s="31" customFormat="1" x14ac:dyDescent="0.25">
      <c r="B117" s="30">
        <v>50.750900000000001</v>
      </c>
      <c r="C117" s="30">
        <v>0.45800000000000002</v>
      </c>
      <c r="D117" s="30">
        <v>3.6156000000000001</v>
      </c>
      <c r="E117" s="30">
        <v>8.5402000000000005</v>
      </c>
      <c r="F117" s="30">
        <v>0.21579999999999999</v>
      </c>
      <c r="G117" s="30">
        <v>16.4636</v>
      </c>
      <c r="H117" s="30">
        <v>19.618500000000001</v>
      </c>
      <c r="I117" s="30">
        <v>0.18859999999999999</v>
      </c>
      <c r="J117" s="30">
        <v>0.18440000000000001</v>
      </c>
      <c r="K117" s="30">
        <v>100.0548</v>
      </c>
      <c r="L117" s="30">
        <v>77.458843266423344</v>
      </c>
      <c r="M117" s="31" t="s">
        <v>132</v>
      </c>
      <c r="N117" s="29"/>
      <c r="O117" s="29"/>
      <c r="P117" s="29"/>
      <c r="Q117" s="29"/>
      <c r="R117" s="29"/>
    </row>
    <row r="118" spans="2:18" s="31" customFormat="1" x14ac:dyDescent="0.25">
      <c r="B118" s="30">
        <v>50.714300000000001</v>
      </c>
      <c r="C118" s="30">
        <v>0.50649999999999995</v>
      </c>
      <c r="D118" s="30">
        <v>3.5259999999999998</v>
      </c>
      <c r="E118" s="30">
        <v>9.1065000000000005</v>
      </c>
      <c r="F118" s="30">
        <v>0.19259999999999999</v>
      </c>
      <c r="G118" s="30">
        <v>16.824400000000001</v>
      </c>
      <c r="H118" s="30">
        <v>18.991499999999998</v>
      </c>
      <c r="I118" s="30">
        <v>0.18179999999999999</v>
      </c>
      <c r="J118" s="30">
        <v>8.8900000000000007E-2</v>
      </c>
      <c r="K118" s="30">
        <v>100.1564</v>
      </c>
      <c r="L118" s="30">
        <v>76.707681532659706</v>
      </c>
      <c r="M118" s="31" t="s">
        <v>175</v>
      </c>
      <c r="N118" s="29"/>
      <c r="O118" s="29"/>
      <c r="P118" s="29"/>
      <c r="Q118" s="29"/>
      <c r="R118" s="29"/>
    </row>
    <row r="119" spans="2:18" x14ac:dyDescent="0.25">
      <c r="N119" s="29"/>
      <c r="O119" s="29"/>
      <c r="P119" s="29"/>
      <c r="Q119" s="29"/>
      <c r="R119" s="29"/>
    </row>
    <row r="120" spans="2:18" x14ac:dyDescent="0.25">
      <c r="B120" s="14">
        <v>51.148400000000002</v>
      </c>
      <c r="C120" s="14">
        <v>0.43230000000000002</v>
      </c>
      <c r="D120" s="14">
        <v>3.1408999999999998</v>
      </c>
      <c r="E120" s="14">
        <v>9.4949999999999992</v>
      </c>
      <c r="F120" s="14">
        <v>0.219</v>
      </c>
      <c r="G120" s="14">
        <v>15.600199999999999</v>
      </c>
      <c r="H120" s="14">
        <v>19.160799999999998</v>
      </c>
      <c r="I120" s="14">
        <v>0.20749999999999999</v>
      </c>
      <c r="J120" s="14">
        <v>5.8599999999999999E-2</v>
      </c>
      <c r="K120" s="14">
        <v>99.488</v>
      </c>
      <c r="L120" s="14">
        <v>74.546215651141338</v>
      </c>
      <c r="M120" t="s">
        <v>82</v>
      </c>
      <c r="N120" s="29"/>
      <c r="O120" s="29"/>
      <c r="P120" s="29"/>
      <c r="Q120" s="29"/>
      <c r="R120" s="29"/>
    </row>
    <row r="121" spans="2:18" x14ac:dyDescent="0.25">
      <c r="N121" s="29"/>
      <c r="O121" s="29"/>
      <c r="P121" s="29"/>
      <c r="Q121" s="29"/>
      <c r="R121" s="29"/>
    </row>
    <row r="122" spans="2:18" x14ac:dyDescent="0.25">
      <c r="B122" s="14">
        <v>53.320700000000002</v>
      </c>
      <c r="C122" s="14">
        <v>0.15670000000000001</v>
      </c>
      <c r="D122" s="14">
        <v>1.4593</v>
      </c>
      <c r="E122" s="14">
        <v>6.0773999999999999</v>
      </c>
      <c r="F122" s="14">
        <v>0.16930000000000001</v>
      </c>
      <c r="G122" s="14">
        <v>17.514700000000001</v>
      </c>
      <c r="H122" s="14">
        <v>20.725899999999999</v>
      </c>
      <c r="I122" s="14">
        <v>0.17030000000000001</v>
      </c>
      <c r="J122" s="14">
        <v>0.1764</v>
      </c>
      <c r="K122" s="14">
        <v>99.786199999999994</v>
      </c>
      <c r="L122" s="14">
        <v>83.705813080784068</v>
      </c>
      <c r="M122" t="s">
        <v>159</v>
      </c>
      <c r="N122" s="29"/>
      <c r="O122" s="29"/>
      <c r="P122" s="29"/>
      <c r="Q122" s="29"/>
      <c r="R122" s="29"/>
    </row>
    <row r="123" spans="2:18" x14ac:dyDescent="0.25">
      <c r="B123" s="14">
        <v>53.717700000000001</v>
      </c>
      <c r="C123" s="14">
        <v>0.14940000000000001</v>
      </c>
      <c r="D123" s="14">
        <v>1.4705999999999999</v>
      </c>
      <c r="E123" s="14">
        <v>6.0663</v>
      </c>
      <c r="F123" s="14">
        <v>0.17</v>
      </c>
      <c r="G123" s="14">
        <v>17.837299999999999</v>
      </c>
      <c r="H123" s="14">
        <v>20.942399999999999</v>
      </c>
      <c r="I123" s="14">
        <v>0.17460000000000001</v>
      </c>
      <c r="J123" s="14">
        <v>0.22109999999999999</v>
      </c>
      <c r="K123" s="14">
        <v>100.75790000000001</v>
      </c>
      <c r="L123" s="14">
        <v>83.977828879011582</v>
      </c>
      <c r="M123" t="s">
        <v>617</v>
      </c>
      <c r="N123" s="29"/>
      <c r="O123" s="29"/>
      <c r="P123" s="29"/>
      <c r="Q123" s="29"/>
      <c r="R123" s="29"/>
    </row>
    <row r="124" spans="2:18" x14ac:dyDescent="0.25">
      <c r="B124" s="14">
        <v>53.134099999999997</v>
      </c>
      <c r="C124" s="14">
        <v>0.15190000000000001</v>
      </c>
      <c r="D124" s="14">
        <v>1.4394</v>
      </c>
      <c r="E124" s="14">
        <v>6.0641999999999996</v>
      </c>
      <c r="F124" s="14">
        <v>0.16669999999999999</v>
      </c>
      <c r="G124" s="14">
        <v>17.633700000000001</v>
      </c>
      <c r="H124" s="14">
        <v>20.796099999999999</v>
      </c>
      <c r="I124" s="14">
        <v>0.1686</v>
      </c>
      <c r="J124" s="14">
        <v>0.19969999999999999</v>
      </c>
      <c r="K124" s="14">
        <v>99.757999999999996</v>
      </c>
      <c r="L124" s="14">
        <v>83.827456959067192</v>
      </c>
      <c r="M124" t="s">
        <v>618</v>
      </c>
      <c r="N124" s="29"/>
      <c r="O124" s="29"/>
      <c r="P124" s="29"/>
      <c r="Q124" s="29"/>
      <c r="R124" s="29"/>
    </row>
    <row r="125" spans="2:18" x14ac:dyDescent="0.25">
      <c r="B125" s="14">
        <v>53.604399999999998</v>
      </c>
      <c r="C125" s="14">
        <v>0.16339999999999999</v>
      </c>
      <c r="D125" s="14">
        <v>1.4457</v>
      </c>
      <c r="E125" s="14">
        <v>6.1513999999999998</v>
      </c>
      <c r="F125" s="14">
        <v>0.1759</v>
      </c>
      <c r="G125" s="14">
        <v>17.648199999999999</v>
      </c>
      <c r="H125" s="14">
        <v>21.1922</v>
      </c>
      <c r="I125" s="14">
        <v>0.16950000000000001</v>
      </c>
      <c r="J125" s="14">
        <v>0.1724</v>
      </c>
      <c r="K125" s="14">
        <v>100.7303</v>
      </c>
      <c r="L125" s="14">
        <v>83.64421423577835</v>
      </c>
      <c r="M125" t="s">
        <v>619</v>
      </c>
      <c r="N125" s="29"/>
      <c r="O125" s="29"/>
      <c r="P125" s="29"/>
      <c r="Q125" s="29"/>
      <c r="R125" s="29"/>
    </row>
    <row r="126" spans="2:18" x14ac:dyDescent="0.25">
      <c r="B126" s="14">
        <v>52.070300000000003</v>
      </c>
      <c r="C126" s="14">
        <v>0.1593</v>
      </c>
      <c r="D126" s="14">
        <v>1.4142999999999999</v>
      </c>
      <c r="E126" s="14">
        <v>5.9574999999999996</v>
      </c>
      <c r="F126" s="14">
        <v>0.16880000000000001</v>
      </c>
      <c r="G126" s="14">
        <v>17.4116</v>
      </c>
      <c r="H126" s="14">
        <v>20.461099999999998</v>
      </c>
      <c r="I126" s="14">
        <v>0.16819999999999999</v>
      </c>
      <c r="J126" s="14">
        <v>0.1661</v>
      </c>
      <c r="K126" s="14">
        <v>97.9923</v>
      </c>
      <c r="L126" s="14">
        <v>83.896161183315002</v>
      </c>
      <c r="M126" t="s">
        <v>620</v>
      </c>
      <c r="N126" s="29"/>
      <c r="O126" s="29"/>
      <c r="P126" s="29"/>
      <c r="Q126" s="29"/>
      <c r="R126" s="29"/>
    </row>
    <row r="127" spans="2:18" x14ac:dyDescent="0.25">
      <c r="B127" s="14">
        <v>53.1813</v>
      </c>
      <c r="C127" s="14">
        <v>0.1643</v>
      </c>
      <c r="D127" s="14">
        <v>1.4552</v>
      </c>
      <c r="E127" s="14">
        <v>6.2755000000000001</v>
      </c>
      <c r="F127" s="14">
        <v>0.17749999999999999</v>
      </c>
      <c r="G127" s="14">
        <v>17.790299999999998</v>
      </c>
      <c r="H127" s="14">
        <v>20.843599999999999</v>
      </c>
      <c r="I127" s="14">
        <v>0.15820000000000001</v>
      </c>
      <c r="J127" s="14">
        <v>0.17599999999999999</v>
      </c>
      <c r="K127" s="14">
        <v>100.23569999999999</v>
      </c>
      <c r="L127" s="14">
        <v>83.480018552944728</v>
      </c>
      <c r="M127" t="s">
        <v>621</v>
      </c>
      <c r="N127" s="29"/>
      <c r="O127" s="29"/>
      <c r="P127" s="29"/>
      <c r="Q127" s="29"/>
      <c r="R127" s="29"/>
    </row>
    <row r="128" spans="2:18" x14ac:dyDescent="0.25">
      <c r="B128" s="14">
        <v>53.123899999999999</v>
      </c>
      <c r="C128" s="14">
        <v>0.16259999999999999</v>
      </c>
      <c r="D128" s="14">
        <v>1.5098</v>
      </c>
      <c r="E128" s="14">
        <v>5.8906999999999998</v>
      </c>
      <c r="F128" s="14">
        <v>0.17560000000000001</v>
      </c>
      <c r="G128" s="14">
        <v>17.507000000000001</v>
      </c>
      <c r="H128" s="14">
        <v>20.584900000000001</v>
      </c>
      <c r="I128" s="14">
        <v>0.1623</v>
      </c>
      <c r="J128" s="14">
        <v>0.1613</v>
      </c>
      <c r="K128" s="14">
        <v>99.295199999999994</v>
      </c>
      <c r="L128" s="14">
        <v>84.121048961399993</v>
      </c>
      <c r="M128" t="s">
        <v>622</v>
      </c>
      <c r="N128" s="29"/>
      <c r="O128" s="29"/>
      <c r="P128" s="29"/>
      <c r="Q128" s="29"/>
      <c r="R128" s="29"/>
    </row>
    <row r="129" spans="2:18" x14ac:dyDescent="0.25">
      <c r="B129" s="14">
        <v>52.5976</v>
      </c>
      <c r="C129" s="14">
        <v>0.1578</v>
      </c>
      <c r="D129" s="14">
        <v>1.6094999999999999</v>
      </c>
      <c r="E129" s="14">
        <v>6.1544999999999996</v>
      </c>
      <c r="F129" s="14">
        <v>0.1724</v>
      </c>
      <c r="G129" s="14">
        <v>17.376100000000001</v>
      </c>
      <c r="H129" s="14">
        <v>20.334499999999998</v>
      </c>
      <c r="I129" s="14">
        <v>0.18360000000000001</v>
      </c>
      <c r="J129" s="14">
        <v>0.1588</v>
      </c>
      <c r="K129" s="14">
        <v>98.769599999999997</v>
      </c>
      <c r="L129" s="14">
        <v>83.423563892474846</v>
      </c>
      <c r="M129" t="s">
        <v>623</v>
      </c>
      <c r="N129" s="29"/>
      <c r="O129" s="29"/>
      <c r="P129" s="29"/>
      <c r="Q129" s="29"/>
      <c r="R129" s="29"/>
    </row>
    <row r="130" spans="2:18" x14ac:dyDescent="0.25">
      <c r="B130" s="14">
        <v>53.650599999999997</v>
      </c>
      <c r="C130" s="14">
        <v>0.1421</v>
      </c>
      <c r="D130" s="14">
        <v>1.3818999999999999</v>
      </c>
      <c r="E130" s="14">
        <v>6.3798000000000004</v>
      </c>
      <c r="F130" s="14">
        <v>0.18529999999999999</v>
      </c>
      <c r="G130" s="14">
        <v>18.045400000000001</v>
      </c>
      <c r="H130" s="14">
        <v>20.301600000000001</v>
      </c>
      <c r="I130" s="14">
        <v>0.15670000000000001</v>
      </c>
      <c r="J130" s="14">
        <v>0.23200000000000001</v>
      </c>
      <c r="K130" s="14">
        <v>100.4956</v>
      </c>
      <c r="L130" s="14">
        <v>83.449018914956781</v>
      </c>
      <c r="M130" t="s">
        <v>624</v>
      </c>
      <c r="N130" s="29"/>
      <c r="O130" s="29"/>
      <c r="P130" s="29"/>
      <c r="Q130" s="29"/>
      <c r="R130" s="29"/>
    </row>
    <row r="131" spans="2:18" x14ac:dyDescent="0.25">
      <c r="B131" s="14">
        <v>53.160499999999999</v>
      </c>
      <c r="C131" s="14">
        <v>0.1825</v>
      </c>
      <c r="D131" s="14">
        <v>1.5626</v>
      </c>
      <c r="E131" s="14">
        <v>6.6485000000000003</v>
      </c>
      <c r="F131" s="14">
        <v>0.17449999999999999</v>
      </c>
      <c r="G131" s="14">
        <v>17.445900000000002</v>
      </c>
      <c r="H131" s="14">
        <v>20.600899999999999</v>
      </c>
      <c r="I131" s="14">
        <v>0.1545</v>
      </c>
      <c r="J131" s="14">
        <v>0.10979999999999999</v>
      </c>
      <c r="K131" s="14">
        <v>100.0534</v>
      </c>
      <c r="L131" s="14">
        <v>82.386411789936346</v>
      </c>
      <c r="M131" t="s">
        <v>625</v>
      </c>
      <c r="N131" s="29"/>
      <c r="O131" s="29"/>
      <c r="P131" s="29"/>
      <c r="Q131" s="29"/>
      <c r="R131" s="29"/>
    </row>
    <row r="132" spans="2:18" x14ac:dyDescent="0.25">
      <c r="B132" s="14">
        <v>53.363</v>
      </c>
      <c r="C132" s="14">
        <v>0.20849999999999999</v>
      </c>
      <c r="D132" s="14">
        <v>1.4801</v>
      </c>
      <c r="E132" s="14">
        <v>7.3121999999999998</v>
      </c>
      <c r="F132" s="14">
        <v>0.1885</v>
      </c>
      <c r="G132" s="14">
        <v>17.482199999999999</v>
      </c>
      <c r="H132" s="14">
        <v>20.146699999999999</v>
      </c>
      <c r="I132" s="14">
        <v>0.13289999999999999</v>
      </c>
      <c r="J132" s="14">
        <v>8.8099999999999998E-2</v>
      </c>
      <c r="K132" s="14">
        <v>100.4111</v>
      </c>
      <c r="L132" s="14">
        <v>80.994848685710039</v>
      </c>
      <c r="M132" t="s">
        <v>626</v>
      </c>
      <c r="N132" s="29"/>
      <c r="O132" s="29"/>
      <c r="P132" s="29"/>
      <c r="Q132" s="29"/>
      <c r="R132" s="29"/>
    </row>
    <row r="133" spans="2:18" x14ac:dyDescent="0.25">
      <c r="B133" s="14">
        <v>53.845300000000002</v>
      </c>
      <c r="C133" s="14">
        <v>0.1676</v>
      </c>
      <c r="D133" s="14">
        <v>1.4896</v>
      </c>
      <c r="E133" s="14">
        <v>6.4813000000000001</v>
      </c>
      <c r="F133" s="14">
        <v>0.19409999999999999</v>
      </c>
      <c r="G133" s="14">
        <v>17.737500000000001</v>
      </c>
      <c r="H133" s="14">
        <v>20.5749</v>
      </c>
      <c r="I133" s="14">
        <v>0.154</v>
      </c>
      <c r="J133" s="14">
        <v>0.15670000000000001</v>
      </c>
      <c r="K133" s="14">
        <v>100.8103</v>
      </c>
      <c r="L133" s="14">
        <v>82.988273192918484</v>
      </c>
      <c r="M133" t="s">
        <v>627</v>
      </c>
      <c r="N133" s="29"/>
      <c r="O133" s="29"/>
      <c r="P133" s="29"/>
      <c r="Q133" s="29"/>
      <c r="R133" s="29"/>
    </row>
    <row r="134" spans="2:18" x14ac:dyDescent="0.25">
      <c r="B134" s="14">
        <v>52.242699999999999</v>
      </c>
      <c r="C134" s="14">
        <v>0.16139999999999999</v>
      </c>
      <c r="D134" s="14">
        <v>1.5676000000000001</v>
      </c>
      <c r="E134" s="14">
        <v>6.2687999999999997</v>
      </c>
      <c r="F134" s="14">
        <v>0.18809999999999999</v>
      </c>
      <c r="G134" s="14">
        <v>17.326499999999999</v>
      </c>
      <c r="H134" s="14">
        <v>20.292200000000001</v>
      </c>
      <c r="I134" s="14">
        <v>0.17419999999999999</v>
      </c>
      <c r="J134" s="14">
        <v>0.14149999999999999</v>
      </c>
      <c r="K134" s="14">
        <v>98.382199999999997</v>
      </c>
      <c r="L134" s="14">
        <v>83.127473830397207</v>
      </c>
      <c r="M134" t="s">
        <v>628</v>
      </c>
      <c r="N134" s="29"/>
      <c r="O134" s="29"/>
      <c r="P134" s="29"/>
      <c r="Q134" s="29"/>
      <c r="R134" s="29"/>
    </row>
    <row r="135" spans="2:18" x14ac:dyDescent="0.25">
      <c r="B135" s="14">
        <v>53.088099999999997</v>
      </c>
      <c r="C135" s="14">
        <v>0.1656</v>
      </c>
      <c r="D135" s="14">
        <v>1.6715</v>
      </c>
      <c r="E135" s="14">
        <v>6.2839</v>
      </c>
      <c r="F135" s="14">
        <v>0.1777</v>
      </c>
      <c r="G135" s="14">
        <v>17.6524</v>
      </c>
      <c r="H135" s="14">
        <v>20.795300000000001</v>
      </c>
      <c r="I135" s="14">
        <v>0.18540000000000001</v>
      </c>
      <c r="J135" s="14">
        <v>0.18609999999999999</v>
      </c>
      <c r="K135" s="14">
        <v>100.2217</v>
      </c>
      <c r="L135" s="14">
        <v>83.353871670269513</v>
      </c>
      <c r="M135" t="s">
        <v>629</v>
      </c>
      <c r="N135" s="29"/>
      <c r="O135" s="29"/>
      <c r="P135" s="29"/>
      <c r="Q135" s="29"/>
      <c r="R135" s="29"/>
    </row>
    <row r="136" spans="2:18" x14ac:dyDescent="0.25">
      <c r="B136" s="14">
        <v>53.341000000000001</v>
      </c>
      <c r="C136" s="14">
        <v>0.14319999999999999</v>
      </c>
      <c r="D136" s="14">
        <v>1.5052000000000001</v>
      </c>
      <c r="E136" s="14">
        <v>5.7946</v>
      </c>
      <c r="F136" s="14">
        <v>0.16800000000000001</v>
      </c>
      <c r="G136" s="14">
        <v>17.8185</v>
      </c>
      <c r="H136" s="14">
        <v>20.804500000000001</v>
      </c>
      <c r="I136" s="14">
        <v>0.18229999999999999</v>
      </c>
      <c r="J136" s="14">
        <v>0.25940000000000002</v>
      </c>
      <c r="K136" s="14">
        <v>100.02800000000001</v>
      </c>
      <c r="L136" s="14">
        <v>84.571061182005238</v>
      </c>
      <c r="M136" t="s">
        <v>630</v>
      </c>
      <c r="N136" s="29"/>
      <c r="O136" s="29"/>
      <c r="P136" s="29"/>
      <c r="Q136" s="29"/>
      <c r="R136" s="29"/>
    </row>
    <row r="137" spans="2:18" x14ac:dyDescent="0.25">
      <c r="B137" s="14">
        <v>53.798900000000003</v>
      </c>
      <c r="C137" s="14">
        <v>0.1188</v>
      </c>
      <c r="D137" s="14">
        <v>1.1805000000000001</v>
      </c>
      <c r="E137" s="14">
        <v>5.4885000000000002</v>
      </c>
      <c r="F137" s="14">
        <v>0.1676</v>
      </c>
      <c r="G137" s="14">
        <v>18.157</v>
      </c>
      <c r="H137" s="14">
        <v>20.4636</v>
      </c>
      <c r="I137" s="14">
        <v>0.16919999999999999</v>
      </c>
      <c r="J137" s="14">
        <v>0.33029999999999998</v>
      </c>
      <c r="K137" s="14">
        <v>99.8857</v>
      </c>
      <c r="L137" s="14">
        <v>85.500866541730375</v>
      </c>
      <c r="M137" t="s">
        <v>631</v>
      </c>
      <c r="N137" s="29"/>
      <c r="O137" s="29"/>
      <c r="P137" s="29"/>
      <c r="Q137" s="29"/>
      <c r="R137" s="29"/>
    </row>
    <row r="138" spans="2:18" x14ac:dyDescent="0.25">
      <c r="B138" s="14">
        <v>53.759900000000002</v>
      </c>
      <c r="C138" s="14">
        <v>0.1211</v>
      </c>
      <c r="D138" s="14">
        <v>1.2035</v>
      </c>
      <c r="E138" s="14">
        <v>5.2811000000000003</v>
      </c>
      <c r="F138" s="14">
        <v>0.1638</v>
      </c>
      <c r="G138" s="14">
        <v>18.360800000000001</v>
      </c>
      <c r="H138" s="14">
        <v>20.646999999999998</v>
      </c>
      <c r="I138" s="14">
        <v>0.16800000000000001</v>
      </c>
      <c r="J138" s="14">
        <v>0.35299999999999998</v>
      </c>
      <c r="K138" s="14">
        <v>100.0852</v>
      </c>
      <c r="L138" s="14">
        <v>86.105976100668713</v>
      </c>
      <c r="M138" t="s">
        <v>632</v>
      </c>
      <c r="N138" s="29"/>
      <c r="O138" s="29"/>
      <c r="P138" s="29"/>
      <c r="Q138" s="29"/>
      <c r="R138" s="29"/>
    </row>
    <row r="139" spans="2:18" x14ac:dyDescent="0.25">
      <c r="B139" s="14">
        <v>53.353200000000001</v>
      </c>
      <c r="C139" s="14">
        <v>0.2094</v>
      </c>
      <c r="D139" s="14">
        <v>1.8945000000000001</v>
      </c>
      <c r="E139" s="14">
        <v>6.6966999999999999</v>
      </c>
      <c r="F139" s="14">
        <v>0.17960000000000001</v>
      </c>
      <c r="G139" s="14">
        <v>17.114999999999998</v>
      </c>
      <c r="H139" s="14">
        <v>20.610700000000001</v>
      </c>
      <c r="I139" s="14">
        <v>0.1804</v>
      </c>
      <c r="J139" s="14">
        <v>0.1203</v>
      </c>
      <c r="K139" s="14">
        <v>100.38030000000001</v>
      </c>
      <c r="L139" s="14">
        <v>82.000433533492028</v>
      </c>
      <c r="M139" t="s">
        <v>633</v>
      </c>
      <c r="N139" s="29"/>
      <c r="O139" s="29"/>
      <c r="P139" s="29"/>
      <c r="Q139" s="29"/>
      <c r="R139" s="29"/>
    </row>
    <row r="140" spans="2:18" x14ac:dyDescent="0.25">
      <c r="B140" s="14">
        <v>53.056199999999997</v>
      </c>
      <c r="C140" s="14">
        <v>0.18509999999999999</v>
      </c>
      <c r="D140" s="14">
        <v>1.6803999999999999</v>
      </c>
      <c r="E140" s="14">
        <v>6.5121000000000002</v>
      </c>
      <c r="F140" s="14">
        <v>0.20180000000000001</v>
      </c>
      <c r="G140" s="14">
        <v>17.369</v>
      </c>
      <c r="H140" s="14">
        <v>20.606999999999999</v>
      </c>
      <c r="I140" s="14">
        <v>0.15809999999999999</v>
      </c>
      <c r="J140" s="14">
        <v>0.10639999999999999</v>
      </c>
      <c r="K140" s="14">
        <v>99.898200000000003</v>
      </c>
      <c r="L140" s="14">
        <v>82.621864033843423</v>
      </c>
      <c r="M140" t="s">
        <v>634</v>
      </c>
      <c r="N140" s="29"/>
      <c r="O140" s="29"/>
      <c r="P140" s="29"/>
      <c r="Q140" s="29"/>
      <c r="R140" s="29"/>
    </row>
    <row r="141" spans="2:18" x14ac:dyDescent="0.25">
      <c r="B141" s="14">
        <v>53.264899999999997</v>
      </c>
      <c r="C141" s="14">
        <v>0.18090000000000001</v>
      </c>
      <c r="D141" s="14">
        <v>1.5681</v>
      </c>
      <c r="E141" s="14">
        <v>6.6006999999999998</v>
      </c>
      <c r="F141" s="14">
        <v>0.1867</v>
      </c>
      <c r="G141" s="14">
        <v>17.586600000000001</v>
      </c>
      <c r="H141" s="14">
        <v>20.546199999999999</v>
      </c>
      <c r="I141" s="14">
        <v>0.16669999999999999</v>
      </c>
      <c r="J141" s="14">
        <v>0.1278</v>
      </c>
      <c r="K141" s="14">
        <v>100.2456</v>
      </c>
      <c r="L141" s="14">
        <v>82.606589158443171</v>
      </c>
      <c r="M141" t="s">
        <v>635</v>
      </c>
      <c r="N141" s="29"/>
      <c r="O141" s="29"/>
      <c r="P141" s="29"/>
      <c r="Q141" s="29"/>
      <c r="R141" s="29"/>
    </row>
    <row r="142" spans="2:18" x14ac:dyDescent="0.25">
      <c r="B142" s="14">
        <v>53.292299999999997</v>
      </c>
      <c r="C142" s="14">
        <v>0.14649999999999999</v>
      </c>
      <c r="D142" s="14">
        <v>1.4222999999999999</v>
      </c>
      <c r="E142" s="14">
        <v>6.0895000000000001</v>
      </c>
      <c r="F142" s="14">
        <v>0.17519999999999999</v>
      </c>
      <c r="G142" s="14">
        <v>17.836400000000001</v>
      </c>
      <c r="H142" s="14">
        <v>20.490400000000001</v>
      </c>
      <c r="I142" s="14">
        <v>0.1852</v>
      </c>
      <c r="J142" s="14">
        <v>0.24440000000000001</v>
      </c>
      <c r="K142" s="14">
        <v>99.900899999999993</v>
      </c>
      <c r="L142" s="14">
        <v>83.925722040766999</v>
      </c>
      <c r="M142" t="s">
        <v>636</v>
      </c>
      <c r="N142" s="29"/>
      <c r="O142" s="29"/>
      <c r="P142" s="29"/>
      <c r="Q142" s="29"/>
      <c r="R142" s="29"/>
    </row>
    <row r="143" spans="2:18" x14ac:dyDescent="0.25">
      <c r="B143" s="14">
        <v>53.118099999999998</v>
      </c>
      <c r="C143" s="14">
        <v>0.16489999999999999</v>
      </c>
      <c r="D143" s="14">
        <v>1.5767</v>
      </c>
      <c r="E143" s="14">
        <v>6.3743999999999996</v>
      </c>
      <c r="F143" s="14">
        <v>0.1643</v>
      </c>
      <c r="G143" s="14">
        <v>17.382100000000001</v>
      </c>
      <c r="H143" s="14">
        <v>20.339200000000002</v>
      </c>
      <c r="I143" s="14">
        <v>0.17530000000000001</v>
      </c>
      <c r="J143" s="14">
        <v>0.16039999999999999</v>
      </c>
      <c r="K143" s="14">
        <v>99.471199999999996</v>
      </c>
      <c r="L143" s="14">
        <v>82.937262124726985</v>
      </c>
      <c r="M143" t="s">
        <v>637</v>
      </c>
      <c r="N143" s="29"/>
      <c r="O143" s="29"/>
      <c r="P143" s="29"/>
      <c r="Q143" s="29"/>
      <c r="R143" s="29"/>
    </row>
    <row r="144" spans="2:18" x14ac:dyDescent="0.25">
      <c r="B144" s="14">
        <v>52.279899999999998</v>
      </c>
      <c r="C144" s="14">
        <v>0.16289999999999999</v>
      </c>
      <c r="D144" s="14">
        <v>1.5021</v>
      </c>
      <c r="E144" s="14">
        <v>6.1856999999999998</v>
      </c>
      <c r="F144" s="14">
        <v>0.17660000000000001</v>
      </c>
      <c r="G144" s="14">
        <v>17.310500000000001</v>
      </c>
      <c r="H144" s="14">
        <v>20.3428</v>
      </c>
      <c r="I144" s="14">
        <v>0.18</v>
      </c>
      <c r="J144" s="14">
        <v>0.19</v>
      </c>
      <c r="K144" s="14">
        <v>98.355999999999995</v>
      </c>
      <c r="L144" s="14">
        <v>83.300969653134601</v>
      </c>
      <c r="M144" t="s">
        <v>638</v>
      </c>
      <c r="N144" s="29"/>
      <c r="O144" s="29"/>
      <c r="P144" s="29"/>
      <c r="Q144" s="29"/>
      <c r="R144" s="29"/>
    </row>
    <row r="145" spans="2:18" x14ac:dyDescent="0.25">
      <c r="B145" s="14">
        <v>53.327599999999997</v>
      </c>
      <c r="C145" s="14">
        <v>0.17849999999999999</v>
      </c>
      <c r="D145" s="14">
        <v>1.5660000000000001</v>
      </c>
      <c r="E145" s="14">
        <v>6.4307999999999996</v>
      </c>
      <c r="F145" s="14">
        <v>0.1903</v>
      </c>
      <c r="G145" s="14">
        <v>17.5319</v>
      </c>
      <c r="H145" s="14">
        <v>20.494299999999999</v>
      </c>
      <c r="I145" s="14">
        <v>0.1603</v>
      </c>
      <c r="J145" s="14">
        <v>0.12920000000000001</v>
      </c>
      <c r="K145" s="14">
        <v>100.0205</v>
      </c>
      <c r="L145" s="14">
        <v>82.93403762481698</v>
      </c>
      <c r="M145" t="s">
        <v>639</v>
      </c>
      <c r="N145" s="29"/>
      <c r="O145" s="29"/>
      <c r="P145" s="29"/>
      <c r="Q145" s="29"/>
      <c r="R145" s="29"/>
    </row>
    <row r="146" spans="2:18" x14ac:dyDescent="0.25">
      <c r="B146" s="14">
        <v>53.192</v>
      </c>
      <c r="C146" s="14">
        <v>0.1656</v>
      </c>
      <c r="D146" s="14">
        <v>1.6796</v>
      </c>
      <c r="E146" s="14">
        <v>6.4077000000000002</v>
      </c>
      <c r="F146" s="14">
        <v>0.1658</v>
      </c>
      <c r="G146" s="14">
        <v>17.353100000000001</v>
      </c>
      <c r="H146" s="14">
        <v>20.923100000000002</v>
      </c>
      <c r="I146" s="14">
        <v>0.18759999999999999</v>
      </c>
      <c r="J146" s="14">
        <v>0.1736</v>
      </c>
      <c r="K146" s="14">
        <v>100.2616</v>
      </c>
      <c r="L146" s="14">
        <v>82.839677134757864</v>
      </c>
      <c r="M146" t="s">
        <v>640</v>
      </c>
      <c r="N146" s="29"/>
      <c r="O146" s="29"/>
      <c r="P146" s="29"/>
      <c r="Q146" s="29"/>
      <c r="R146" s="29"/>
    </row>
    <row r="147" spans="2:18" x14ac:dyDescent="0.25">
      <c r="B147" s="14">
        <v>53.064900000000002</v>
      </c>
      <c r="C147" s="14">
        <v>0.1701</v>
      </c>
      <c r="D147" s="14">
        <v>1.6849000000000001</v>
      </c>
      <c r="E147" s="14">
        <v>6.1893000000000002</v>
      </c>
      <c r="F147" s="14">
        <v>0.1661</v>
      </c>
      <c r="G147" s="14">
        <v>17.3233</v>
      </c>
      <c r="H147" s="14">
        <v>20.991299999999999</v>
      </c>
      <c r="I147" s="14">
        <v>0.18110000000000001</v>
      </c>
      <c r="J147" s="14">
        <v>0.17760000000000001</v>
      </c>
      <c r="K147" s="14">
        <v>99.971299999999999</v>
      </c>
      <c r="L147" s="14">
        <v>83.303158267137604</v>
      </c>
      <c r="M147" t="s">
        <v>641</v>
      </c>
      <c r="N147" s="29"/>
      <c r="O147" s="29"/>
      <c r="P147" s="29"/>
      <c r="Q147" s="29"/>
      <c r="R147" s="29"/>
    </row>
    <row r="148" spans="2:18" x14ac:dyDescent="0.25">
      <c r="B148" s="14">
        <v>53.1081</v>
      </c>
      <c r="C148" s="14">
        <v>0.15890000000000001</v>
      </c>
      <c r="D148" s="14">
        <v>1.6172</v>
      </c>
      <c r="E148" s="14">
        <v>5.6828000000000003</v>
      </c>
      <c r="F148" s="14">
        <v>0.1638</v>
      </c>
      <c r="G148" s="14">
        <v>17.455400000000001</v>
      </c>
      <c r="H148" s="14">
        <v>20.958300000000001</v>
      </c>
      <c r="I148" s="14">
        <v>0.18590000000000001</v>
      </c>
      <c r="J148" s="14">
        <v>0.2291</v>
      </c>
      <c r="K148" s="14">
        <v>99.577600000000004</v>
      </c>
      <c r="L148" s="14">
        <v>84.556626638317596</v>
      </c>
      <c r="M148" t="s">
        <v>642</v>
      </c>
      <c r="N148" s="29"/>
      <c r="O148" s="29"/>
      <c r="P148" s="29"/>
      <c r="Q148" s="29"/>
      <c r="R148" s="29"/>
    </row>
    <row r="149" spans="2:18" x14ac:dyDescent="0.25">
      <c r="B149" s="14">
        <v>53.029600000000002</v>
      </c>
      <c r="C149" s="14">
        <v>0.17879999999999999</v>
      </c>
      <c r="D149" s="14">
        <v>1.6671</v>
      </c>
      <c r="E149" s="14">
        <v>6.7321999999999997</v>
      </c>
      <c r="F149" s="14">
        <v>0.1837</v>
      </c>
      <c r="G149" s="14">
        <v>17.387</v>
      </c>
      <c r="H149" s="14">
        <v>20.7377</v>
      </c>
      <c r="I149" s="14">
        <v>0.1729</v>
      </c>
      <c r="J149" s="14">
        <v>0.12</v>
      </c>
      <c r="K149" s="14">
        <v>100.21769999999999</v>
      </c>
      <c r="L149" s="14">
        <v>82.154603039024792</v>
      </c>
      <c r="M149" t="s">
        <v>643</v>
      </c>
      <c r="N149" s="29"/>
      <c r="O149" s="29"/>
      <c r="P149" s="29"/>
      <c r="Q149" s="29"/>
      <c r="R149" s="29"/>
    </row>
    <row r="150" spans="2:18" x14ac:dyDescent="0.25">
      <c r="B150" s="14">
        <v>52.442999999999998</v>
      </c>
      <c r="C150" s="14">
        <v>0.18390000000000001</v>
      </c>
      <c r="D150" s="14">
        <v>1.6919999999999999</v>
      </c>
      <c r="E150" s="14">
        <v>6.3936000000000002</v>
      </c>
      <c r="F150" s="14">
        <v>0.1678</v>
      </c>
      <c r="G150" s="14">
        <v>17.176100000000002</v>
      </c>
      <c r="H150" s="14">
        <v>20.782399999999999</v>
      </c>
      <c r="I150" s="14">
        <v>0.1772</v>
      </c>
      <c r="J150" s="14">
        <v>0.14949999999999999</v>
      </c>
      <c r="K150" s="14">
        <v>99.193399999999997</v>
      </c>
      <c r="L150" s="14">
        <v>82.724948068058978</v>
      </c>
      <c r="M150" t="s">
        <v>644</v>
      </c>
      <c r="N150" s="29"/>
      <c r="O150" s="29"/>
      <c r="P150" s="29"/>
      <c r="Q150" s="29"/>
      <c r="R150" s="29"/>
    </row>
    <row r="151" spans="2:18" x14ac:dyDescent="0.25">
      <c r="B151" s="14">
        <v>52.240499999999997</v>
      </c>
      <c r="C151" s="14">
        <v>0.1799</v>
      </c>
      <c r="D151" s="14">
        <v>2.4540000000000002</v>
      </c>
      <c r="E151" s="14">
        <v>6.1730999999999998</v>
      </c>
      <c r="F151" s="14">
        <v>0.1784</v>
      </c>
      <c r="G151" s="14">
        <v>16.4543</v>
      </c>
      <c r="H151" s="14">
        <v>20.048500000000001</v>
      </c>
      <c r="I151" s="14">
        <v>0.18360000000000001</v>
      </c>
      <c r="J151" s="14">
        <v>0.16239999999999999</v>
      </c>
      <c r="K151" s="14">
        <v>98.105400000000003</v>
      </c>
      <c r="L151" s="14">
        <v>82.61268260359806</v>
      </c>
      <c r="M151" t="s">
        <v>645</v>
      </c>
      <c r="N151" s="29"/>
      <c r="O151" s="29"/>
      <c r="P151" s="29"/>
      <c r="Q151" s="29"/>
      <c r="R151" s="29"/>
    </row>
    <row r="152" spans="2:18" x14ac:dyDescent="0.25">
      <c r="B152" s="14">
        <v>52.648499999999999</v>
      </c>
      <c r="C152" s="14">
        <v>0.20419999999999999</v>
      </c>
      <c r="D152" s="14">
        <v>1.5964</v>
      </c>
      <c r="E152" s="14">
        <v>6.5357000000000003</v>
      </c>
      <c r="F152" s="14">
        <v>0.1867</v>
      </c>
      <c r="G152" s="14">
        <v>17.359400000000001</v>
      </c>
      <c r="H152" s="14">
        <v>20.3537</v>
      </c>
      <c r="I152" s="14">
        <v>0.13719999999999999</v>
      </c>
      <c r="J152" s="14">
        <v>0.15609999999999999</v>
      </c>
      <c r="K152" s="14">
        <v>99.197500000000005</v>
      </c>
      <c r="L152" s="14">
        <v>82.561904314932761</v>
      </c>
      <c r="M152" t="s">
        <v>646</v>
      </c>
      <c r="N152" s="29"/>
      <c r="O152" s="29"/>
      <c r="P152" s="29"/>
      <c r="Q152" s="29"/>
      <c r="R152" s="29"/>
    </row>
    <row r="153" spans="2:18" x14ac:dyDescent="0.25">
      <c r="B153" s="14">
        <v>53.097200000000001</v>
      </c>
      <c r="C153" s="14">
        <v>0.17269999999999999</v>
      </c>
      <c r="D153" s="14">
        <v>1.7287999999999999</v>
      </c>
      <c r="E153" s="14">
        <v>6.2392000000000003</v>
      </c>
      <c r="F153" s="14">
        <v>0.17510000000000001</v>
      </c>
      <c r="G153" s="14">
        <v>17.319199999999999</v>
      </c>
      <c r="H153" s="14">
        <v>20.819299999999998</v>
      </c>
      <c r="I153" s="14">
        <v>0.18149999999999999</v>
      </c>
      <c r="J153" s="14">
        <v>0.19420000000000001</v>
      </c>
      <c r="K153" s="14">
        <v>99.937700000000007</v>
      </c>
      <c r="L153" s="14">
        <v>83.187860308077177</v>
      </c>
      <c r="M153" t="s">
        <v>647</v>
      </c>
      <c r="N153" s="29"/>
      <c r="O153" s="29"/>
      <c r="P153" s="29"/>
      <c r="Q153" s="29"/>
      <c r="R153" s="29"/>
    </row>
    <row r="154" spans="2:18" x14ac:dyDescent="0.25">
      <c r="B154" s="14">
        <v>53.203200000000002</v>
      </c>
      <c r="C154" s="14">
        <v>0.1694</v>
      </c>
      <c r="D154" s="14">
        <v>1.5705</v>
      </c>
      <c r="E154" s="14">
        <v>6.2914000000000003</v>
      </c>
      <c r="F154" s="14">
        <v>0.16919999999999999</v>
      </c>
      <c r="G154" s="14">
        <v>17.354900000000001</v>
      </c>
      <c r="H154" s="14">
        <v>21.000699999999998</v>
      </c>
      <c r="I154" s="14">
        <v>0.1759</v>
      </c>
      <c r="J154" s="14">
        <v>0.19070000000000001</v>
      </c>
      <c r="K154" s="14">
        <v>100.1429</v>
      </c>
      <c r="L154" s="14">
        <v>83.099952861186068</v>
      </c>
      <c r="M154" t="s">
        <v>648</v>
      </c>
      <c r="N154" s="29"/>
      <c r="O154" s="29"/>
      <c r="P154" s="29"/>
      <c r="Q154" s="29"/>
      <c r="R154" s="29"/>
    </row>
    <row r="155" spans="2:18" x14ac:dyDescent="0.25">
      <c r="B155" s="14">
        <v>52.441899999999997</v>
      </c>
      <c r="C155" s="14">
        <v>0.16209999999999999</v>
      </c>
      <c r="D155" s="14">
        <v>1.4817</v>
      </c>
      <c r="E155" s="14">
        <v>6.5282999999999998</v>
      </c>
      <c r="F155" s="14">
        <v>0.17130000000000001</v>
      </c>
      <c r="G155" s="14">
        <v>17.1691</v>
      </c>
      <c r="H155" s="14">
        <v>20.3126</v>
      </c>
      <c r="I155" s="14">
        <v>0.18129999999999999</v>
      </c>
      <c r="J155" s="14">
        <v>0.16209999999999999</v>
      </c>
      <c r="K155" s="14">
        <v>98.624399999999994</v>
      </c>
      <c r="L155" s="14">
        <v>82.419056833500733</v>
      </c>
      <c r="M155" t="s">
        <v>649</v>
      </c>
      <c r="N155" s="29"/>
      <c r="O155" s="29"/>
      <c r="P155" s="29"/>
      <c r="Q155" s="29"/>
      <c r="R155" s="29"/>
    </row>
    <row r="156" spans="2:18" x14ac:dyDescent="0.25">
      <c r="B156" s="14">
        <v>53.896099999999997</v>
      </c>
      <c r="C156" s="14">
        <v>0.1613</v>
      </c>
      <c r="D156" s="14">
        <v>1.6047</v>
      </c>
      <c r="E156" s="14">
        <v>6.3579999999999997</v>
      </c>
      <c r="F156" s="14">
        <v>0.17219999999999999</v>
      </c>
      <c r="G156" s="14">
        <v>17.396799999999999</v>
      </c>
      <c r="H156" s="14">
        <v>20.688800000000001</v>
      </c>
      <c r="I156" s="14">
        <v>0.18049999999999999</v>
      </c>
      <c r="J156" s="14">
        <v>0.18920000000000001</v>
      </c>
      <c r="K156" s="14">
        <v>100.6653</v>
      </c>
      <c r="L156" s="14">
        <v>82.985625724710488</v>
      </c>
      <c r="M156" t="s">
        <v>650</v>
      </c>
      <c r="N156" s="29"/>
      <c r="O156" s="29"/>
      <c r="P156" s="29"/>
      <c r="Q156" s="29"/>
      <c r="R156" s="29"/>
    </row>
    <row r="157" spans="2:18" x14ac:dyDescent="0.25">
      <c r="B157" s="14">
        <v>53.703099999999999</v>
      </c>
      <c r="C157" s="14">
        <v>0.22939999999999999</v>
      </c>
      <c r="D157" s="14">
        <v>1.5165</v>
      </c>
      <c r="E157" s="14">
        <v>6.6974</v>
      </c>
      <c r="F157" s="14">
        <v>0.2198</v>
      </c>
      <c r="G157" s="14">
        <v>17.478999999999999</v>
      </c>
      <c r="H157" s="14">
        <v>20.017199999999999</v>
      </c>
      <c r="I157" s="14">
        <v>0.1111</v>
      </c>
      <c r="J157" s="14">
        <v>8.7900000000000006E-2</v>
      </c>
      <c r="K157" s="14">
        <v>100.074</v>
      </c>
      <c r="L157" s="14">
        <v>82.307439042230996</v>
      </c>
      <c r="M157" t="s">
        <v>651</v>
      </c>
      <c r="N157" s="29"/>
      <c r="O157" s="29"/>
      <c r="P157" s="29"/>
      <c r="Q157" s="29"/>
      <c r="R157" s="29"/>
    </row>
    <row r="158" spans="2:18" x14ac:dyDescent="0.25">
      <c r="N158" s="29"/>
      <c r="O158" s="29"/>
      <c r="P158" s="29"/>
      <c r="Q158" s="29"/>
      <c r="R158" s="29"/>
    </row>
    <row r="159" spans="2:18" x14ac:dyDescent="0.25">
      <c r="B159" s="14">
        <v>52.54</v>
      </c>
      <c r="C159" s="14">
        <v>0.23</v>
      </c>
      <c r="D159" s="14">
        <v>2.25</v>
      </c>
      <c r="E159" s="14">
        <v>6.55</v>
      </c>
      <c r="F159" s="14">
        <v>0.19</v>
      </c>
      <c r="G159" s="14">
        <v>16.670000000000002</v>
      </c>
      <c r="H159" s="14">
        <v>21.08</v>
      </c>
      <c r="I159" s="14">
        <v>0</v>
      </c>
      <c r="J159" s="14">
        <v>0</v>
      </c>
      <c r="K159" s="14">
        <v>99.509999999999991</v>
      </c>
      <c r="L159" s="14">
        <v>81.923898818619165</v>
      </c>
      <c r="M159" t="s">
        <v>27</v>
      </c>
      <c r="N159" s="29"/>
      <c r="O159" s="29"/>
      <c r="P159" s="29"/>
      <c r="Q159" s="29"/>
      <c r="R159" s="29"/>
    </row>
    <row r="160" spans="2:18" x14ac:dyDescent="0.25">
      <c r="B160" s="14">
        <v>53.72</v>
      </c>
      <c r="C160" s="14">
        <v>0.1</v>
      </c>
      <c r="D160" s="14">
        <v>1.1299999999999999</v>
      </c>
      <c r="E160" s="14">
        <v>5.3</v>
      </c>
      <c r="F160" s="14">
        <v>0.17</v>
      </c>
      <c r="G160" s="14">
        <v>18.059999999999999</v>
      </c>
      <c r="H160" s="14">
        <v>20.57</v>
      </c>
      <c r="I160" s="14">
        <v>0</v>
      </c>
      <c r="J160" s="14">
        <v>0</v>
      </c>
      <c r="K160" s="14">
        <v>99.049999999999983</v>
      </c>
      <c r="L160" s="14">
        <v>85.851945732629034</v>
      </c>
      <c r="M160" t="s">
        <v>258</v>
      </c>
      <c r="N160" s="29"/>
      <c r="O160" s="29"/>
      <c r="P160" s="29"/>
      <c r="Q160" s="29"/>
      <c r="R160" s="29"/>
    </row>
    <row r="161" spans="1:18" x14ac:dyDescent="0.25">
      <c r="B161" s="14">
        <v>53.230000000000004</v>
      </c>
      <c r="C161" s="14">
        <v>0.16</v>
      </c>
      <c r="D161" s="14">
        <v>1.56</v>
      </c>
      <c r="E161" s="14">
        <v>6.34</v>
      </c>
      <c r="F161" s="14">
        <v>0.17</v>
      </c>
      <c r="G161" s="14">
        <v>16.989999999999998</v>
      </c>
      <c r="H161" s="14">
        <v>20.66</v>
      </c>
      <c r="I161" s="14">
        <v>0</v>
      </c>
      <c r="J161" s="14">
        <v>0</v>
      </c>
      <c r="K161" s="14">
        <v>99.11</v>
      </c>
      <c r="L161" s="14">
        <v>82.675485135394467</v>
      </c>
      <c r="M161" t="s">
        <v>28</v>
      </c>
      <c r="N161" s="29"/>
      <c r="O161" s="29"/>
      <c r="P161" s="29"/>
      <c r="Q161" s="29"/>
      <c r="R161" s="29"/>
    </row>
    <row r="162" spans="1:18" x14ac:dyDescent="0.25">
      <c r="N162" s="29"/>
      <c r="O162" s="29"/>
      <c r="P162" s="29"/>
      <c r="Q162" s="29"/>
      <c r="R162" s="29"/>
    </row>
    <row r="163" spans="1:18" x14ac:dyDescent="0.25">
      <c r="B163" s="14">
        <v>53.98</v>
      </c>
      <c r="C163" s="14">
        <v>0.09</v>
      </c>
      <c r="D163" s="14">
        <v>1.07</v>
      </c>
      <c r="E163" s="14">
        <v>3.76</v>
      </c>
      <c r="F163" s="14">
        <v>0.11</v>
      </c>
      <c r="G163" s="14">
        <v>17.489999999999998</v>
      </c>
      <c r="H163" s="14">
        <v>22.31</v>
      </c>
      <c r="I163" s="14">
        <v>0</v>
      </c>
      <c r="J163" s="14">
        <v>0</v>
      </c>
      <c r="K163" s="14">
        <v>98.81</v>
      </c>
      <c r="L163" s="14">
        <v>89.228192537520101</v>
      </c>
      <c r="M163" t="s">
        <v>27</v>
      </c>
      <c r="N163" s="29"/>
      <c r="O163" s="29"/>
      <c r="P163" s="29"/>
      <c r="Q163" s="29"/>
      <c r="R163" s="29"/>
    </row>
    <row r="164" spans="1:18" x14ac:dyDescent="0.25">
      <c r="B164" s="14">
        <v>52.92</v>
      </c>
      <c r="C164" s="14">
        <v>0.15</v>
      </c>
      <c r="D164" s="14">
        <v>1.63</v>
      </c>
      <c r="E164" s="14">
        <v>7.02</v>
      </c>
      <c r="F164" s="14">
        <v>0.23</v>
      </c>
      <c r="G164" s="14">
        <v>16.170000000000002</v>
      </c>
      <c r="H164" s="14">
        <v>20.46</v>
      </c>
      <c r="I164" s="14">
        <v>0</v>
      </c>
      <c r="J164" s="14">
        <v>0</v>
      </c>
      <c r="K164" s="14">
        <v>98.57</v>
      </c>
      <c r="L164" s="14">
        <v>80.399436829001459</v>
      </c>
      <c r="M164" t="s">
        <v>28</v>
      </c>
      <c r="N164" s="29"/>
      <c r="O164" s="29"/>
      <c r="P164" s="29"/>
      <c r="Q164" s="29"/>
      <c r="R164" s="29"/>
    </row>
    <row r="165" spans="1:18" x14ac:dyDescent="0.25">
      <c r="N165" s="29"/>
      <c r="O165" s="29"/>
      <c r="P165" s="29"/>
      <c r="Q165" s="29"/>
      <c r="R165" s="29"/>
    </row>
    <row r="166" spans="1:18" x14ac:dyDescent="0.25">
      <c r="B166" s="14">
        <v>53.18</v>
      </c>
      <c r="C166" s="14">
        <v>0.19</v>
      </c>
      <c r="D166" s="14">
        <v>1.72</v>
      </c>
      <c r="E166" s="14">
        <v>5.66</v>
      </c>
      <c r="F166" s="14">
        <v>0.23</v>
      </c>
      <c r="G166" s="14">
        <v>17.72</v>
      </c>
      <c r="H166" s="14">
        <v>20.41</v>
      </c>
      <c r="I166" s="14">
        <v>0</v>
      </c>
      <c r="J166" s="14">
        <v>0</v>
      </c>
      <c r="K166" s="14">
        <v>99.11</v>
      </c>
      <c r="L166" s="14">
        <v>84.791289158059371</v>
      </c>
      <c r="M166" t="s">
        <v>27</v>
      </c>
      <c r="N166" s="29"/>
      <c r="O166" s="29"/>
      <c r="P166" s="29"/>
      <c r="Q166" s="29"/>
      <c r="R166" s="29"/>
    </row>
    <row r="167" spans="1:18" x14ac:dyDescent="0.25">
      <c r="B167" s="14">
        <v>53.95</v>
      </c>
      <c r="C167" s="14">
        <v>0.06</v>
      </c>
      <c r="D167" s="14">
        <v>1.03</v>
      </c>
      <c r="E167" s="14">
        <v>3.88</v>
      </c>
      <c r="F167" s="14">
        <v>0.14000000000000001</v>
      </c>
      <c r="G167" s="14">
        <v>18.440000000000001</v>
      </c>
      <c r="H167" s="14">
        <v>21.3</v>
      </c>
      <c r="I167" s="14">
        <v>0</v>
      </c>
      <c r="J167" s="14">
        <v>0</v>
      </c>
      <c r="K167" s="14">
        <v>98.789999999999992</v>
      </c>
      <c r="L167" s="14">
        <v>89.43288354539564</v>
      </c>
      <c r="M167" t="s">
        <v>27</v>
      </c>
      <c r="N167" s="29"/>
      <c r="O167" s="29"/>
      <c r="P167" s="29"/>
      <c r="Q167" s="29"/>
      <c r="R167" s="29"/>
    </row>
    <row r="168" spans="1:18" x14ac:dyDescent="0.25">
      <c r="B168" s="14">
        <v>53.29</v>
      </c>
      <c r="C168" s="14">
        <v>0.16</v>
      </c>
      <c r="D168" s="14">
        <v>1.67</v>
      </c>
      <c r="E168" s="14">
        <v>6.23</v>
      </c>
      <c r="F168" s="14">
        <v>0.17</v>
      </c>
      <c r="G168" s="14">
        <v>17.559999999999999</v>
      </c>
      <c r="H168" s="14">
        <v>19.72</v>
      </c>
      <c r="I168" s="14">
        <v>0</v>
      </c>
      <c r="J168" s="14">
        <v>0</v>
      </c>
      <c r="K168" s="14">
        <v>98.8</v>
      </c>
      <c r="L168" s="14">
        <v>83.386927573931416</v>
      </c>
      <c r="M168" t="s">
        <v>258</v>
      </c>
      <c r="N168" s="29"/>
      <c r="O168" s="29"/>
      <c r="P168" s="29"/>
      <c r="Q168" s="29"/>
      <c r="R168" s="29"/>
    </row>
    <row r="169" spans="1:18" x14ac:dyDescent="0.25">
      <c r="N169" s="29"/>
      <c r="O169" s="29"/>
      <c r="P169" s="29"/>
      <c r="Q169" s="29"/>
      <c r="R169" s="29"/>
    </row>
    <row r="170" spans="1:18" x14ac:dyDescent="0.25">
      <c r="B170" s="14">
        <v>53.230000000000004</v>
      </c>
      <c r="C170" s="14">
        <v>0.15</v>
      </c>
      <c r="D170" s="14">
        <v>1.23</v>
      </c>
      <c r="E170" s="14">
        <v>5.26</v>
      </c>
      <c r="F170" s="14">
        <v>0.17</v>
      </c>
      <c r="G170" s="14">
        <v>16.54</v>
      </c>
      <c r="H170" s="14">
        <v>21.77</v>
      </c>
      <c r="I170" s="14">
        <v>0</v>
      </c>
      <c r="J170" s="14">
        <v>0</v>
      </c>
      <c r="K170" s="14">
        <v>98.34</v>
      </c>
      <c r="L170" s="14">
        <v>84.847693967308459</v>
      </c>
      <c r="M170" t="s">
        <v>27</v>
      </c>
      <c r="N170" s="29"/>
      <c r="O170" s="29"/>
      <c r="P170" s="29"/>
      <c r="Q170" s="29"/>
      <c r="R170" s="29"/>
    </row>
    <row r="171" spans="1:18" x14ac:dyDescent="0.25">
      <c r="B171" s="14">
        <v>53.230000000000004</v>
      </c>
      <c r="C171" s="14">
        <v>0.12</v>
      </c>
      <c r="D171" s="14">
        <v>1.54</v>
      </c>
      <c r="E171" s="14">
        <v>6.52</v>
      </c>
      <c r="F171" s="14">
        <v>0.16</v>
      </c>
      <c r="G171" s="14">
        <v>17.23</v>
      </c>
      <c r="H171" s="14">
        <v>20.51</v>
      </c>
      <c r="I171" s="14">
        <v>0</v>
      </c>
      <c r="J171" s="14">
        <v>0</v>
      </c>
      <c r="K171" s="14">
        <v>99.31</v>
      </c>
      <c r="L171" s="14">
        <v>82.474498555880899</v>
      </c>
      <c r="M171" t="s">
        <v>28</v>
      </c>
      <c r="N171" s="29"/>
      <c r="O171" s="29"/>
      <c r="P171" s="29"/>
      <c r="Q171" s="29"/>
      <c r="R171" s="29"/>
    </row>
    <row r="172" spans="1:18" x14ac:dyDescent="0.25">
      <c r="A172" s="23" t="s">
        <v>51</v>
      </c>
      <c r="N172" s="29"/>
      <c r="O172" s="29"/>
      <c r="P172" s="29"/>
      <c r="Q172" s="29"/>
      <c r="R172" s="29"/>
    </row>
    <row r="173" spans="1:18" x14ac:dyDescent="0.25">
      <c r="B173" s="14">
        <v>53.613</v>
      </c>
      <c r="C173" s="14">
        <v>0.34200000000000003</v>
      </c>
      <c r="D173" s="14">
        <v>0.69699999999999995</v>
      </c>
      <c r="E173" s="14">
        <v>20.5276</v>
      </c>
      <c r="F173" s="14">
        <v>0.49409999999999998</v>
      </c>
      <c r="G173" s="14">
        <v>22.113700000000001</v>
      </c>
      <c r="H173" s="14">
        <v>3.3374000000000001</v>
      </c>
      <c r="I173" s="14">
        <v>6.2600000000000003E-2</v>
      </c>
      <c r="J173" s="14">
        <v>3.7000000000000002E-3</v>
      </c>
      <c r="K173" s="14">
        <v>101.21250000000001</v>
      </c>
      <c r="M173" t="s">
        <v>371</v>
      </c>
      <c r="N173" s="29"/>
      <c r="O173" s="29"/>
      <c r="P173" s="29"/>
      <c r="Q173" s="29"/>
      <c r="R173" s="29"/>
    </row>
    <row r="174" spans="1:18" x14ac:dyDescent="0.25">
      <c r="B174" s="14">
        <v>51.038699999999999</v>
      </c>
      <c r="C174" s="14">
        <v>0.95840000000000003</v>
      </c>
      <c r="D174" s="14">
        <v>2.1635</v>
      </c>
      <c r="E174" s="14">
        <v>11.726100000000001</v>
      </c>
      <c r="F174" s="14">
        <v>0.35620000000000002</v>
      </c>
      <c r="G174" s="14">
        <v>15.4313</v>
      </c>
      <c r="H174" s="14">
        <v>14.842599999999999</v>
      </c>
      <c r="I174" s="14">
        <v>0.28899999999999998</v>
      </c>
      <c r="J174" s="14">
        <v>0</v>
      </c>
      <c r="K174" s="14">
        <v>96.8536</v>
      </c>
      <c r="M174" t="s">
        <v>371</v>
      </c>
      <c r="N174" s="29"/>
      <c r="O174" s="29"/>
      <c r="P174" s="29"/>
      <c r="Q174" s="29"/>
      <c r="R174" s="29"/>
    </row>
    <row r="175" spans="1:18" x14ac:dyDescent="0.25">
      <c r="A175" s="23" t="s">
        <v>652</v>
      </c>
      <c r="N175" s="29"/>
      <c r="O175" s="29"/>
      <c r="P175" s="29"/>
      <c r="Q175" s="29"/>
      <c r="R175" s="29"/>
    </row>
    <row r="176" spans="1:18" x14ac:dyDescent="0.25">
      <c r="B176" s="14">
        <v>51.147500000000001</v>
      </c>
      <c r="C176" s="14">
        <v>0.63561800000000002</v>
      </c>
      <c r="D176" s="14">
        <v>4.0620900000000004</v>
      </c>
      <c r="E176" s="14">
        <v>6.68696</v>
      </c>
      <c r="F176" s="14">
        <v>0.18004700000000001</v>
      </c>
      <c r="G176" s="14">
        <v>16.1416</v>
      </c>
      <c r="H176" s="14">
        <v>20.504200000000001</v>
      </c>
      <c r="I176" s="14">
        <v>0.39857100000000001</v>
      </c>
      <c r="J176" s="14">
        <v>7.2631000000000001E-2</v>
      </c>
      <c r="K176" s="14">
        <v>99.836299999999994</v>
      </c>
      <c r="L176" s="14">
        <v>81.142205159468745</v>
      </c>
      <c r="M176" t="s">
        <v>27</v>
      </c>
      <c r="N176" s="29"/>
      <c r="O176" s="29"/>
      <c r="P176" s="29"/>
      <c r="Q176" s="29"/>
      <c r="R176" s="29"/>
    </row>
    <row r="177" spans="2:18" x14ac:dyDescent="0.25">
      <c r="B177" s="14">
        <v>52.048999999999999</v>
      </c>
      <c r="C177" s="14">
        <v>0.50906399999999996</v>
      </c>
      <c r="D177" s="14">
        <v>2.4369499999999999</v>
      </c>
      <c r="E177" s="14">
        <v>6.5413199999999998</v>
      </c>
      <c r="F177" s="14">
        <v>0.189579</v>
      </c>
      <c r="G177" s="14">
        <v>17.0871</v>
      </c>
      <c r="H177" s="14">
        <v>20.457899999999999</v>
      </c>
      <c r="I177" s="14">
        <v>0.263131</v>
      </c>
      <c r="J177" s="14">
        <v>0.108573</v>
      </c>
      <c r="K177" s="14">
        <v>99.644999999999996</v>
      </c>
      <c r="L177" s="14">
        <v>82.320600150426401</v>
      </c>
      <c r="M177" t="s">
        <v>28</v>
      </c>
      <c r="N177" s="29"/>
      <c r="O177" s="29"/>
      <c r="P177" s="29"/>
      <c r="Q177" s="29"/>
      <c r="R177" s="29"/>
    </row>
    <row r="178" spans="2:18" x14ac:dyDescent="0.25">
      <c r="N178" s="29"/>
      <c r="O178" s="29"/>
      <c r="P178" s="29"/>
      <c r="Q178" s="29"/>
      <c r="R178" s="29"/>
    </row>
    <row r="179" spans="2:18" x14ac:dyDescent="0.25">
      <c r="B179" s="14">
        <v>50.412199999999999</v>
      </c>
      <c r="C179" s="14">
        <v>0.81353600000000004</v>
      </c>
      <c r="D179" s="14">
        <v>4.1345799999999997</v>
      </c>
      <c r="E179" s="14">
        <v>7.5204800000000001</v>
      </c>
      <c r="F179" s="14">
        <v>0.21579100000000001</v>
      </c>
      <c r="G179" s="14">
        <v>16.4285</v>
      </c>
      <c r="H179" s="14">
        <v>19.604199999999999</v>
      </c>
      <c r="I179" s="14">
        <v>0.33023400000000003</v>
      </c>
      <c r="J179" s="14">
        <v>7.0702000000000001E-2</v>
      </c>
      <c r="K179" s="14">
        <v>99.5505</v>
      </c>
      <c r="L179" s="14">
        <v>79.566608673148622</v>
      </c>
      <c r="M179" t="s">
        <v>27</v>
      </c>
      <c r="N179" s="29"/>
      <c r="O179" s="29"/>
      <c r="P179" s="29"/>
      <c r="Q179" s="29"/>
      <c r="R179" s="29"/>
    </row>
    <row r="180" spans="2:18" x14ac:dyDescent="0.25">
      <c r="B180" s="14">
        <v>51.529400000000003</v>
      </c>
      <c r="C180" s="14">
        <v>1.1492199999999999</v>
      </c>
      <c r="D180" s="14">
        <v>2.8679600000000001</v>
      </c>
      <c r="E180" s="14">
        <v>15.9024</v>
      </c>
      <c r="F180" s="14">
        <v>0.48996200000000001</v>
      </c>
      <c r="G180" s="14">
        <v>11.7157</v>
      </c>
      <c r="H180" s="14">
        <v>15.396800000000001</v>
      </c>
      <c r="I180" s="14">
        <v>1.2022699999999999</v>
      </c>
      <c r="J180" s="14">
        <v>-1.41E-3</v>
      </c>
      <c r="K180" s="14">
        <v>100.47199999999999</v>
      </c>
      <c r="L180" s="14">
        <v>56.770562506277336</v>
      </c>
      <c r="M180" t="s">
        <v>28</v>
      </c>
      <c r="N180" s="29"/>
      <c r="O180" s="29"/>
      <c r="P180" s="29"/>
      <c r="Q180" s="29"/>
      <c r="R180" s="29"/>
    </row>
    <row r="181" spans="2:18" x14ac:dyDescent="0.25">
      <c r="N181" s="29"/>
      <c r="O181" s="29"/>
      <c r="P181" s="29"/>
      <c r="Q181" s="29"/>
      <c r="R181" s="29"/>
    </row>
    <row r="182" spans="2:18" x14ac:dyDescent="0.25">
      <c r="B182" s="14">
        <v>49.392800000000001</v>
      </c>
      <c r="C182" s="14">
        <v>1.08266</v>
      </c>
      <c r="D182" s="14">
        <v>4.56921</v>
      </c>
      <c r="E182" s="14">
        <v>8.5008099999999995</v>
      </c>
      <c r="F182" s="14">
        <v>0.21585799999999999</v>
      </c>
      <c r="G182" s="14">
        <v>14.248100000000001</v>
      </c>
      <c r="H182" s="14">
        <v>20.902799999999999</v>
      </c>
      <c r="I182" s="14">
        <v>0.42930000000000001</v>
      </c>
      <c r="J182" s="14">
        <v>7.5329999999999998E-3</v>
      </c>
      <c r="K182" s="14">
        <v>99.376999999999995</v>
      </c>
      <c r="L182" s="14">
        <v>74.922788458729002</v>
      </c>
      <c r="M182" t="s">
        <v>27</v>
      </c>
      <c r="N182" s="29"/>
      <c r="O182" s="29"/>
      <c r="P182" s="29"/>
      <c r="Q182" s="29"/>
      <c r="R182" s="29"/>
    </row>
    <row r="183" spans="2:18" x14ac:dyDescent="0.25">
      <c r="B183" s="14">
        <v>49.522199999999998</v>
      </c>
      <c r="C183" s="14">
        <v>0.89885800000000005</v>
      </c>
      <c r="D183" s="14">
        <v>5.0225099999999996</v>
      </c>
      <c r="E183" s="14">
        <v>7.68222</v>
      </c>
      <c r="F183" s="14">
        <v>0.19117000000000001</v>
      </c>
      <c r="G183" s="14">
        <v>15.0411</v>
      </c>
      <c r="H183" s="14">
        <v>20.3507</v>
      </c>
      <c r="I183" s="14">
        <v>0.40813199999999999</v>
      </c>
      <c r="J183" s="14">
        <v>4.7648000000000003E-2</v>
      </c>
      <c r="K183" s="14">
        <v>99.158799999999999</v>
      </c>
      <c r="L183" s="14">
        <v>77.728503333342033</v>
      </c>
      <c r="M183" t="s">
        <v>653</v>
      </c>
      <c r="N183" s="29"/>
      <c r="O183" s="29"/>
      <c r="P183" s="29"/>
      <c r="Q183" s="29"/>
      <c r="R183" s="29"/>
    </row>
    <row r="184" spans="2:18" x14ac:dyDescent="0.25">
      <c r="B184" s="14">
        <v>49.878999999999998</v>
      </c>
      <c r="C184" s="14">
        <v>1.16184</v>
      </c>
      <c r="D184" s="14">
        <v>3.63801</v>
      </c>
      <c r="E184" s="14">
        <v>9.4249799999999997</v>
      </c>
      <c r="F184" s="14">
        <v>0.256716</v>
      </c>
      <c r="G184" s="14">
        <v>14.7341</v>
      </c>
      <c r="H184" s="14">
        <v>19.7486</v>
      </c>
      <c r="I184" s="14">
        <v>0.42967</v>
      </c>
      <c r="J184" s="14">
        <v>3.0120999999999998E-2</v>
      </c>
      <c r="K184" s="14">
        <v>99.320899999999995</v>
      </c>
      <c r="L184" s="14">
        <v>73.591379110690255</v>
      </c>
      <c r="M184" t="s">
        <v>28</v>
      </c>
      <c r="N184" s="29"/>
      <c r="O184" s="29"/>
      <c r="P184" s="29"/>
      <c r="Q184" s="29"/>
      <c r="R184" s="29"/>
    </row>
    <row r="185" spans="2:18" x14ac:dyDescent="0.25">
      <c r="N185" s="29"/>
      <c r="O185" s="29"/>
      <c r="P185" s="29"/>
      <c r="Q185" s="29"/>
      <c r="R185" s="29"/>
    </row>
    <row r="186" spans="2:18" x14ac:dyDescent="0.25">
      <c r="B186" s="14">
        <v>51.802599999999998</v>
      </c>
      <c r="C186" s="14">
        <v>0.50750399999999996</v>
      </c>
      <c r="D186" s="14">
        <v>2.9119799999999998</v>
      </c>
      <c r="E186" s="14">
        <v>6.8353700000000002</v>
      </c>
      <c r="F186" s="14">
        <v>0.20261599999999999</v>
      </c>
      <c r="G186" s="14">
        <v>16.601700000000001</v>
      </c>
      <c r="H186" s="14">
        <v>20.4255</v>
      </c>
      <c r="I186" s="14">
        <v>0.36614099999999999</v>
      </c>
      <c r="J186" s="14">
        <v>2.8951000000000001E-2</v>
      </c>
      <c r="K186" s="14">
        <v>99.700100000000006</v>
      </c>
      <c r="L186" s="14">
        <v>81.236192021450947</v>
      </c>
      <c r="M186" t="s">
        <v>27</v>
      </c>
      <c r="N186" s="29"/>
      <c r="O186" s="29"/>
      <c r="P186" s="29"/>
      <c r="Q186" s="29"/>
      <c r="R186" s="29"/>
    </row>
    <row r="187" spans="2:18" x14ac:dyDescent="0.25">
      <c r="B187" s="14">
        <v>50.314900000000002</v>
      </c>
      <c r="C187" s="14">
        <v>1.0341199999999999</v>
      </c>
      <c r="D187" s="14">
        <v>2.6718899999999999</v>
      </c>
      <c r="E187" s="14">
        <v>10.7545</v>
      </c>
      <c r="F187" s="14">
        <v>0.297016</v>
      </c>
      <c r="G187" s="14">
        <v>15.262600000000001</v>
      </c>
      <c r="H187" s="14">
        <v>18.4467</v>
      </c>
      <c r="I187" s="14">
        <v>0.40521200000000002</v>
      </c>
      <c r="J187" s="14">
        <v>1.2565E-2</v>
      </c>
      <c r="K187" s="14">
        <v>99.199399999999997</v>
      </c>
      <c r="L187" s="14">
        <v>71.669322674754653</v>
      </c>
      <c r="M187" t="s">
        <v>28</v>
      </c>
      <c r="N187" s="29"/>
      <c r="O187" s="29"/>
      <c r="P187" s="29"/>
      <c r="Q187" s="29"/>
      <c r="R187" s="29"/>
    </row>
    <row r="188" spans="2:18" x14ac:dyDescent="0.25">
      <c r="N188" s="29"/>
      <c r="O188" s="29"/>
      <c r="P188" s="29"/>
      <c r="Q188" s="29"/>
      <c r="R188" s="29"/>
    </row>
    <row r="189" spans="2:18" x14ac:dyDescent="0.25">
      <c r="B189" s="14">
        <v>51.838099999999997</v>
      </c>
      <c r="C189" s="14">
        <v>0.55573499999999998</v>
      </c>
      <c r="D189" s="14">
        <v>2.3830399999999998</v>
      </c>
      <c r="E189" s="14">
        <v>6.7686500000000001</v>
      </c>
      <c r="F189" s="14">
        <v>0.18670700000000001</v>
      </c>
      <c r="G189" s="14">
        <v>17.038900000000002</v>
      </c>
      <c r="H189" s="14">
        <v>20.4847</v>
      </c>
      <c r="I189" s="14">
        <v>0.25909900000000002</v>
      </c>
      <c r="J189" s="14">
        <v>9.2425999999999994E-2</v>
      </c>
      <c r="K189" s="14">
        <v>99.615300000000005</v>
      </c>
      <c r="L189" s="14">
        <v>81.775841577927537</v>
      </c>
      <c r="M189" t="s">
        <v>27</v>
      </c>
      <c r="N189" s="29"/>
      <c r="O189" s="29"/>
      <c r="P189" s="29"/>
      <c r="Q189" s="29"/>
      <c r="R189" s="29"/>
    </row>
    <row r="190" spans="2:18" x14ac:dyDescent="0.25">
      <c r="B190" s="14">
        <v>50.271299999999997</v>
      </c>
      <c r="C190" s="14">
        <v>1.0413399999999999</v>
      </c>
      <c r="D190" s="14">
        <v>2.31318</v>
      </c>
      <c r="E190" s="14">
        <v>11.749599999999999</v>
      </c>
      <c r="F190" s="14">
        <v>0.32706400000000002</v>
      </c>
      <c r="G190" s="14">
        <v>14.6478</v>
      </c>
      <c r="H190" s="14">
        <v>18.555499999999999</v>
      </c>
      <c r="I190" s="14">
        <v>0.45984199999999997</v>
      </c>
      <c r="J190" s="14">
        <v>2.4677999999999999E-2</v>
      </c>
      <c r="K190" s="14">
        <v>99.394999999999996</v>
      </c>
      <c r="L190" s="14">
        <v>68.965511194139879</v>
      </c>
      <c r="M190" t="s">
        <v>28</v>
      </c>
      <c r="N190" s="29"/>
      <c r="O190" s="29"/>
      <c r="P190" s="29"/>
      <c r="Q190" s="29"/>
      <c r="R190" s="29"/>
    </row>
    <row r="191" spans="2:18" x14ac:dyDescent="0.25">
      <c r="N191" s="29"/>
      <c r="O191" s="29"/>
      <c r="P191" s="29"/>
      <c r="Q191" s="29"/>
      <c r="R191" s="29"/>
    </row>
    <row r="192" spans="2:18" x14ac:dyDescent="0.25">
      <c r="B192" s="14">
        <v>50.949199999999998</v>
      </c>
      <c r="C192" s="14">
        <v>0.63229900000000006</v>
      </c>
      <c r="D192" s="14">
        <v>3.40408</v>
      </c>
      <c r="E192" s="14">
        <v>6.8733899999999997</v>
      </c>
      <c r="F192" s="14">
        <v>0.182509</v>
      </c>
      <c r="G192" s="14">
        <v>15.9384</v>
      </c>
      <c r="H192" s="14">
        <v>20.711500000000001</v>
      </c>
      <c r="I192" s="14">
        <v>0.37157699999999999</v>
      </c>
      <c r="J192" s="14">
        <v>2.4046000000000001E-2</v>
      </c>
      <c r="K192" s="14">
        <v>99.068799999999996</v>
      </c>
      <c r="L192" s="14">
        <v>80.519890400997681</v>
      </c>
      <c r="M192" t="s">
        <v>27</v>
      </c>
      <c r="N192" s="29"/>
      <c r="O192" s="29"/>
      <c r="P192" s="29"/>
      <c r="Q192" s="29"/>
      <c r="R192" s="29"/>
    </row>
    <row r="193" spans="1:18" x14ac:dyDescent="0.25">
      <c r="B193" s="14">
        <v>51.703200000000002</v>
      </c>
      <c r="C193" s="14">
        <v>0.76101799999999997</v>
      </c>
      <c r="D193" s="14">
        <v>1.78772</v>
      </c>
      <c r="E193" s="14">
        <v>9.6815200000000008</v>
      </c>
      <c r="F193" s="14">
        <v>0.29327799999999998</v>
      </c>
      <c r="G193" s="14">
        <v>16.298500000000001</v>
      </c>
      <c r="H193" s="14">
        <v>18.694400000000002</v>
      </c>
      <c r="I193" s="14">
        <v>0.25870300000000002</v>
      </c>
      <c r="J193" s="14">
        <v>2.0264999999999998E-2</v>
      </c>
      <c r="K193" s="14">
        <v>99.525199999999998</v>
      </c>
      <c r="L193" s="14">
        <v>75.005218403333885</v>
      </c>
      <c r="M193" t="s">
        <v>653</v>
      </c>
      <c r="N193" s="29"/>
      <c r="O193" s="29"/>
      <c r="P193" s="29"/>
      <c r="Q193" s="29"/>
      <c r="R193" s="29"/>
    </row>
    <row r="194" spans="1:18" x14ac:dyDescent="0.25">
      <c r="B194" s="14">
        <v>51.115900000000003</v>
      </c>
      <c r="C194" s="14">
        <v>0.88939000000000001</v>
      </c>
      <c r="D194" s="14">
        <v>2.0558999999999998</v>
      </c>
      <c r="E194" s="14">
        <v>11.346500000000001</v>
      </c>
      <c r="F194" s="14">
        <v>0.33952300000000002</v>
      </c>
      <c r="G194" s="14">
        <v>15.805300000000001</v>
      </c>
      <c r="H194" s="14">
        <v>17.591899999999999</v>
      </c>
      <c r="I194" s="14">
        <v>0.28949200000000003</v>
      </c>
      <c r="J194" s="14">
        <v>9.6249999999999999E-3</v>
      </c>
      <c r="K194" s="14">
        <v>99.441100000000006</v>
      </c>
      <c r="L194" s="14">
        <v>71.289219923167735</v>
      </c>
      <c r="M194" t="s">
        <v>653</v>
      </c>
      <c r="N194" s="29"/>
      <c r="O194" s="29"/>
      <c r="P194" s="29"/>
      <c r="Q194" s="29"/>
      <c r="R194" s="29"/>
    </row>
    <row r="195" spans="1:18" x14ac:dyDescent="0.25">
      <c r="N195" s="29"/>
      <c r="O195" s="29"/>
      <c r="P195" s="29"/>
      <c r="Q195" s="29"/>
      <c r="R195" s="29"/>
    </row>
    <row r="196" spans="1:18" x14ac:dyDescent="0.25">
      <c r="B196" s="14">
        <v>51.367400000000004</v>
      </c>
      <c r="C196" s="14">
        <v>0.82317700000000005</v>
      </c>
      <c r="D196" s="14">
        <v>1.9327000000000001</v>
      </c>
      <c r="E196" s="14">
        <v>11.296200000000001</v>
      </c>
      <c r="F196" s="14">
        <v>0.35070400000000002</v>
      </c>
      <c r="G196" s="14">
        <v>16.159300000000002</v>
      </c>
      <c r="H196" s="14">
        <v>17.115200000000002</v>
      </c>
      <c r="I196" s="14">
        <v>0.337202</v>
      </c>
      <c r="J196" s="14">
        <v>1.2841999999999999E-2</v>
      </c>
      <c r="K196" s="14">
        <v>99.410799999999995</v>
      </c>
      <c r="L196" s="14">
        <v>71.830428418161802</v>
      </c>
      <c r="M196" t="s">
        <v>27</v>
      </c>
      <c r="N196" s="29"/>
      <c r="O196" s="29"/>
      <c r="P196" s="29"/>
      <c r="Q196" s="29"/>
      <c r="R196" s="29"/>
    </row>
    <row r="197" spans="1:18" x14ac:dyDescent="0.25">
      <c r="A197" t="s">
        <v>29</v>
      </c>
      <c r="N197" s="29"/>
      <c r="O197" s="29"/>
      <c r="P197" s="29"/>
      <c r="Q197" s="29"/>
      <c r="R197" s="29"/>
    </row>
    <row r="198" spans="1:18" x14ac:dyDescent="0.25">
      <c r="B198" s="14">
        <v>51.884999999999998</v>
      </c>
      <c r="C198" s="14">
        <v>0.37869999999999998</v>
      </c>
      <c r="D198" s="14">
        <v>3.2985000000000002</v>
      </c>
      <c r="E198" s="14">
        <v>6.1226000000000003</v>
      </c>
      <c r="F198" s="14">
        <v>0.1527</v>
      </c>
      <c r="G198" s="14">
        <v>15.963100000000001</v>
      </c>
      <c r="H198" s="14">
        <v>22.299600000000002</v>
      </c>
      <c r="I198" s="14">
        <v>0.19620000000000001</v>
      </c>
      <c r="J198" s="14">
        <v>7.46E-2</v>
      </c>
      <c r="K198" s="14">
        <v>100.3729</v>
      </c>
      <c r="L198" s="14">
        <v>82.293049771864091</v>
      </c>
      <c r="M198" t="s">
        <v>131</v>
      </c>
      <c r="N198" s="29"/>
      <c r="O198" s="29"/>
      <c r="P198" s="29"/>
      <c r="Q198" s="29"/>
      <c r="R198" s="29"/>
    </row>
    <row r="199" spans="1:18" x14ac:dyDescent="0.25">
      <c r="B199" s="14">
        <v>52.067599999999999</v>
      </c>
      <c r="C199" s="14">
        <v>0.38200000000000001</v>
      </c>
      <c r="D199" s="14">
        <v>3.3378999999999999</v>
      </c>
      <c r="E199" s="14">
        <v>5.9839000000000002</v>
      </c>
      <c r="F199" s="14">
        <v>0.13220000000000001</v>
      </c>
      <c r="G199" s="14">
        <v>15.7438</v>
      </c>
      <c r="H199" s="14">
        <v>23.032299999999999</v>
      </c>
      <c r="I199" s="14">
        <v>0.1953</v>
      </c>
      <c r="J199" s="14">
        <v>0.1799</v>
      </c>
      <c r="K199" s="14">
        <v>101.06</v>
      </c>
      <c r="L199" s="14">
        <v>82.424988614000654</v>
      </c>
      <c r="M199" t="s">
        <v>209</v>
      </c>
      <c r="N199" s="29"/>
      <c r="O199" s="29"/>
      <c r="P199" s="29"/>
      <c r="Q199" s="29"/>
      <c r="R199" s="29"/>
    </row>
    <row r="200" spans="1:18" x14ac:dyDescent="0.25">
      <c r="B200" s="14">
        <v>52.290399999999998</v>
      </c>
      <c r="C200" s="14">
        <v>0.39190000000000003</v>
      </c>
      <c r="D200" s="14">
        <v>3.5632000000000001</v>
      </c>
      <c r="E200" s="14">
        <v>5.7531999999999996</v>
      </c>
      <c r="F200" s="14">
        <v>0.1244</v>
      </c>
      <c r="G200" s="14">
        <v>15.9732</v>
      </c>
      <c r="H200" s="14">
        <v>22.5778</v>
      </c>
      <c r="I200" s="14">
        <v>0.19339999999999999</v>
      </c>
      <c r="J200" s="14">
        <v>0.18990000000000001</v>
      </c>
      <c r="K200" s="14">
        <v>101.0646</v>
      </c>
      <c r="L200" s="14">
        <v>83.190550312233256</v>
      </c>
      <c r="M200" t="s">
        <v>210</v>
      </c>
      <c r="N200" s="29"/>
      <c r="O200" s="29"/>
      <c r="P200" s="29"/>
      <c r="Q200" s="29"/>
      <c r="R200" s="29"/>
    </row>
    <row r="201" spans="1:18" x14ac:dyDescent="0.25">
      <c r="B201" s="14">
        <v>51.480800000000002</v>
      </c>
      <c r="C201" s="14">
        <v>0.38990000000000002</v>
      </c>
      <c r="D201" s="14">
        <v>3.5568</v>
      </c>
      <c r="E201" s="14">
        <v>6.0008999999999997</v>
      </c>
      <c r="F201" s="14">
        <v>0.12939999999999999</v>
      </c>
      <c r="G201" s="14">
        <v>15.9512</v>
      </c>
      <c r="H201" s="14">
        <v>22.866800000000001</v>
      </c>
      <c r="I201" s="14">
        <v>0.19639999999999999</v>
      </c>
      <c r="J201" s="14">
        <v>0.19800000000000001</v>
      </c>
      <c r="K201" s="14">
        <v>100.7889</v>
      </c>
      <c r="L201" s="14">
        <v>82.572986160114141</v>
      </c>
      <c r="M201" t="s">
        <v>211</v>
      </c>
      <c r="N201" s="29"/>
      <c r="O201" s="29"/>
      <c r="P201" s="29"/>
      <c r="Q201" s="29"/>
      <c r="R201" s="29"/>
    </row>
    <row r="202" spans="1:18" x14ac:dyDescent="0.25">
      <c r="B202" s="14">
        <v>51.518599999999999</v>
      </c>
      <c r="C202" s="14">
        <v>0.38119999999999998</v>
      </c>
      <c r="D202" s="14">
        <v>3.3921000000000001</v>
      </c>
      <c r="E202" s="14">
        <v>5.8743999999999996</v>
      </c>
      <c r="F202" s="14">
        <v>0.14280000000000001</v>
      </c>
      <c r="G202" s="14">
        <v>16.020600000000002</v>
      </c>
      <c r="H202" s="14">
        <v>22.470500000000001</v>
      </c>
      <c r="I202" s="14">
        <v>0.19989999999999999</v>
      </c>
      <c r="J202" s="14">
        <v>0.1555</v>
      </c>
      <c r="K202" s="14">
        <v>100.1635</v>
      </c>
      <c r="L202" s="14">
        <v>82.938967224095734</v>
      </c>
      <c r="M202" t="s">
        <v>212</v>
      </c>
      <c r="N202" s="29"/>
      <c r="O202" s="29"/>
      <c r="P202" s="29"/>
      <c r="Q202" s="29"/>
      <c r="R202" s="29"/>
    </row>
    <row r="203" spans="1:18" x14ac:dyDescent="0.25">
      <c r="B203" s="14">
        <v>51.790300000000002</v>
      </c>
      <c r="C203" s="14">
        <v>0.35920000000000002</v>
      </c>
      <c r="D203" s="14">
        <v>3.2923</v>
      </c>
      <c r="E203" s="14">
        <v>5.57</v>
      </c>
      <c r="F203" s="14">
        <v>0.1174</v>
      </c>
      <c r="G203" s="14">
        <v>15.9962</v>
      </c>
      <c r="H203" s="14">
        <v>22.793800000000001</v>
      </c>
      <c r="I203" s="14">
        <v>0.18890000000000001</v>
      </c>
      <c r="J203" s="14">
        <v>0.29049999999999998</v>
      </c>
      <c r="K203" s="14">
        <v>100.4079</v>
      </c>
      <c r="L203" s="14">
        <v>83.657918234141704</v>
      </c>
      <c r="M203" t="s">
        <v>213</v>
      </c>
      <c r="N203" s="29"/>
      <c r="O203" s="29"/>
      <c r="P203" s="29"/>
      <c r="Q203" s="29"/>
      <c r="R203" s="29"/>
    </row>
    <row r="204" spans="1:18" x14ac:dyDescent="0.25">
      <c r="B204" s="14">
        <v>53.238500000000002</v>
      </c>
      <c r="C204" s="14">
        <v>0.36009999999999998</v>
      </c>
      <c r="D204" s="14">
        <v>2.4062999999999999</v>
      </c>
      <c r="E204" s="14">
        <v>6.5319000000000003</v>
      </c>
      <c r="F204" s="14">
        <v>0.18149999999999999</v>
      </c>
      <c r="G204" s="14">
        <v>16.500599999999999</v>
      </c>
      <c r="H204" s="14">
        <v>21.729900000000001</v>
      </c>
      <c r="I204" s="14">
        <v>0.152</v>
      </c>
      <c r="J204" s="14">
        <v>0.127</v>
      </c>
      <c r="K204" s="14">
        <v>101.2321</v>
      </c>
      <c r="L204" s="14">
        <v>81.827967290988994</v>
      </c>
      <c r="M204" t="s">
        <v>654</v>
      </c>
      <c r="N204" s="29"/>
      <c r="O204" s="29"/>
      <c r="P204" s="29"/>
      <c r="Q204" s="29"/>
      <c r="R204" s="29"/>
    </row>
    <row r="205" spans="1:18" x14ac:dyDescent="0.25">
      <c r="B205" s="14">
        <v>52.287599999999998</v>
      </c>
      <c r="C205" s="14">
        <v>0.39529999999999998</v>
      </c>
      <c r="D205" s="14">
        <v>2.2654999999999998</v>
      </c>
      <c r="E205" s="14">
        <v>7.5323000000000002</v>
      </c>
      <c r="F205" s="14">
        <v>0.1933</v>
      </c>
      <c r="G205" s="14">
        <v>16.455400000000001</v>
      </c>
      <c r="H205" s="14">
        <v>21.232500000000002</v>
      </c>
      <c r="I205" s="14">
        <v>0.14360000000000001</v>
      </c>
      <c r="J205" s="14">
        <v>6.0900000000000003E-2</v>
      </c>
      <c r="K205" s="14">
        <v>100.5736</v>
      </c>
      <c r="L205" s="14">
        <v>79.567674943667427</v>
      </c>
      <c r="M205" t="s">
        <v>655</v>
      </c>
      <c r="N205" s="29"/>
      <c r="O205" s="29"/>
      <c r="P205" s="29"/>
      <c r="Q205" s="29"/>
      <c r="R205" s="29"/>
    </row>
    <row r="206" spans="1:18" x14ac:dyDescent="0.25">
      <c r="B206" s="14">
        <v>51.533000000000001</v>
      </c>
      <c r="C206" s="14">
        <v>0.34029999999999999</v>
      </c>
      <c r="D206" s="14">
        <v>2.4201999999999999</v>
      </c>
      <c r="E206" s="14">
        <v>6.3090999999999999</v>
      </c>
      <c r="F206" s="14">
        <v>0.15859999999999999</v>
      </c>
      <c r="G206" s="14">
        <v>16.682400000000001</v>
      </c>
      <c r="H206" s="14">
        <v>22.090900000000001</v>
      </c>
      <c r="I206" s="14">
        <v>0.19389999999999999</v>
      </c>
      <c r="J206" s="14">
        <v>6.2600000000000003E-2</v>
      </c>
      <c r="K206" s="14">
        <v>99.776300000000006</v>
      </c>
      <c r="L206" s="14">
        <v>82.497116370099448</v>
      </c>
      <c r="M206" t="s">
        <v>132</v>
      </c>
      <c r="N206" s="29"/>
      <c r="O206" s="29"/>
      <c r="P206" s="29"/>
      <c r="Q206" s="29"/>
      <c r="R206" s="29"/>
    </row>
    <row r="207" spans="1:18" x14ac:dyDescent="0.25">
      <c r="B207" s="14">
        <v>51.020600000000002</v>
      </c>
      <c r="C207" s="14">
        <v>0.3377</v>
      </c>
      <c r="D207" s="14">
        <v>2.6191</v>
      </c>
      <c r="E207" s="14">
        <v>6.3094999999999999</v>
      </c>
      <c r="F207" s="14">
        <v>0.17460000000000001</v>
      </c>
      <c r="G207" s="14">
        <v>16.4693</v>
      </c>
      <c r="H207" s="14">
        <v>22.1797</v>
      </c>
      <c r="I207" s="14">
        <v>0.1951</v>
      </c>
      <c r="J207" s="14">
        <v>5.7799999999999997E-2</v>
      </c>
      <c r="K207" s="14">
        <v>99.371399999999994</v>
      </c>
      <c r="L207" s="14">
        <v>82.309781100721452</v>
      </c>
      <c r="M207" t="s">
        <v>215</v>
      </c>
      <c r="N207" s="29"/>
      <c r="O207" s="29"/>
      <c r="P207" s="29"/>
      <c r="Q207" s="29"/>
      <c r="R207" s="29"/>
    </row>
    <row r="208" spans="1:18" x14ac:dyDescent="0.25">
      <c r="B208" s="14">
        <v>51.557299999999998</v>
      </c>
      <c r="C208" s="14">
        <v>0.3503</v>
      </c>
      <c r="D208" s="14">
        <v>2.6324000000000001</v>
      </c>
      <c r="E208" s="14">
        <v>6.4206000000000003</v>
      </c>
      <c r="F208" s="14">
        <v>0.17549999999999999</v>
      </c>
      <c r="G208" s="14">
        <v>16.5017</v>
      </c>
      <c r="H208" s="14">
        <v>21.774899999999999</v>
      </c>
      <c r="I208" s="14">
        <v>0.19259999999999999</v>
      </c>
      <c r="J208" s="14">
        <v>5.0200000000000002E-2</v>
      </c>
      <c r="K208" s="14">
        <v>99.655100000000004</v>
      </c>
      <c r="L208" s="14">
        <v>82.083108015037737</v>
      </c>
      <c r="M208" t="s">
        <v>216</v>
      </c>
      <c r="N208" s="29"/>
      <c r="O208" s="29"/>
      <c r="P208" s="29"/>
      <c r="Q208" s="29"/>
      <c r="R208" s="29"/>
    </row>
    <row r="209" spans="2:18" x14ac:dyDescent="0.25">
      <c r="B209" s="14">
        <v>51.229399999999998</v>
      </c>
      <c r="C209" s="14">
        <v>0.34439999999999998</v>
      </c>
      <c r="D209" s="14">
        <v>2.4992999999999999</v>
      </c>
      <c r="E209" s="14">
        <v>6.4237000000000002</v>
      </c>
      <c r="F209" s="14">
        <v>0.1608</v>
      </c>
      <c r="G209" s="14">
        <v>16.277100000000001</v>
      </c>
      <c r="H209" s="14">
        <v>21.781199999999998</v>
      </c>
      <c r="I209" s="14">
        <v>0.1946</v>
      </c>
      <c r="J209" s="14">
        <v>5.2600000000000001E-2</v>
      </c>
      <c r="K209" s="14">
        <v>98.962699999999998</v>
      </c>
      <c r="L209" s="14">
        <v>81.873514495114875</v>
      </c>
      <c r="M209" t="s">
        <v>217</v>
      </c>
      <c r="N209" s="29"/>
      <c r="O209" s="29"/>
      <c r="P209" s="29"/>
      <c r="Q209" s="29"/>
      <c r="R209" s="29"/>
    </row>
    <row r="210" spans="2:18" x14ac:dyDescent="0.25">
      <c r="B210" s="14">
        <v>51.438699999999997</v>
      </c>
      <c r="C210" s="14">
        <v>0.37419999999999998</v>
      </c>
      <c r="D210" s="14">
        <v>2.7848000000000002</v>
      </c>
      <c r="E210" s="14">
        <v>6.6723999999999997</v>
      </c>
      <c r="F210" s="14">
        <v>0.17449999999999999</v>
      </c>
      <c r="G210" s="14">
        <v>16.241399999999999</v>
      </c>
      <c r="H210" s="14">
        <v>22.256699999999999</v>
      </c>
      <c r="I210" s="14">
        <v>0.2026</v>
      </c>
      <c r="J210" s="14">
        <v>6.0199999999999997E-2</v>
      </c>
      <c r="K210" s="14">
        <v>100.2052</v>
      </c>
      <c r="L210" s="14">
        <v>81.269542607469901</v>
      </c>
      <c r="M210" t="s">
        <v>656</v>
      </c>
      <c r="N210" s="29"/>
      <c r="O210" s="29"/>
      <c r="P210" s="29"/>
      <c r="Q210" s="29"/>
      <c r="R210" s="29"/>
    </row>
    <row r="211" spans="2:18" x14ac:dyDescent="0.25">
      <c r="B211" s="14">
        <v>51.271799999999999</v>
      </c>
      <c r="C211" s="14">
        <v>0.44169999999999998</v>
      </c>
      <c r="D211" s="14">
        <v>3.343</v>
      </c>
      <c r="E211" s="14">
        <v>6.5948000000000002</v>
      </c>
      <c r="F211" s="14">
        <v>0.14879999999999999</v>
      </c>
      <c r="G211" s="14">
        <v>15.915100000000001</v>
      </c>
      <c r="H211" s="14">
        <v>22.323</v>
      </c>
      <c r="I211" s="14">
        <v>0.20580000000000001</v>
      </c>
      <c r="J211" s="14">
        <v>7.1599999999999997E-2</v>
      </c>
      <c r="K211" s="14">
        <v>100.3168</v>
      </c>
      <c r="L211" s="14">
        <v>81.138325203804612</v>
      </c>
      <c r="M211" t="s">
        <v>657</v>
      </c>
      <c r="N211" s="29"/>
      <c r="O211" s="29"/>
      <c r="P211" s="29"/>
      <c r="Q211" s="29"/>
      <c r="R211" s="29"/>
    </row>
    <row r="212" spans="2:18" x14ac:dyDescent="0.25">
      <c r="B212" s="14">
        <v>50.726500000000001</v>
      </c>
      <c r="C212" s="14">
        <v>0.44369999999999998</v>
      </c>
      <c r="D212" s="14">
        <v>3.4992999999999999</v>
      </c>
      <c r="E212" s="14">
        <v>6.2159000000000004</v>
      </c>
      <c r="F212" s="14">
        <v>0.1399</v>
      </c>
      <c r="G212" s="14">
        <v>15.8277</v>
      </c>
      <c r="H212" s="14">
        <v>22.360399999999998</v>
      </c>
      <c r="I212" s="14">
        <v>0.2024</v>
      </c>
      <c r="J212" s="14">
        <v>0.12429999999999999</v>
      </c>
      <c r="K212" s="14">
        <v>99.544399999999996</v>
      </c>
      <c r="L212" s="14">
        <v>81.945915299607904</v>
      </c>
      <c r="M212" t="s">
        <v>658</v>
      </c>
      <c r="N212" s="29"/>
      <c r="O212" s="29"/>
      <c r="P212" s="29"/>
      <c r="Q212" s="29"/>
      <c r="R212" s="29"/>
    </row>
    <row r="213" spans="2:18" x14ac:dyDescent="0.25">
      <c r="B213" s="14">
        <v>50.6083</v>
      </c>
      <c r="C213" s="14">
        <v>0.43509999999999999</v>
      </c>
      <c r="D213" s="14">
        <v>3.4983</v>
      </c>
      <c r="E213" s="14">
        <v>5.9976000000000003</v>
      </c>
      <c r="F213" s="14">
        <v>0.1211</v>
      </c>
      <c r="G213" s="14">
        <v>15.953799999999999</v>
      </c>
      <c r="H213" s="14">
        <v>22.649899999999999</v>
      </c>
      <c r="I213" s="14">
        <v>0.1978</v>
      </c>
      <c r="J213" s="14">
        <v>0.2016</v>
      </c>
      <c r="K213" s="14">
        <v>99.6815</v>
      </c>
      <c r="L213" s="14">
        <v>82.583244608471617</v>
      </c>
      <c r="M213" t="s">
        <v>659</v>
      </c>
      <c r="N213" s="29"/>
      <c r="O213" s="29"/>
      <c r="P213" s="29"/>
      <c r="Q213" s="29"/>
      <c r="R213" s="29"/>
    </row>
    <row r="214" spans="2:18" x14ac:dyDescent="0.25">
      <c r="B214" s="14">
        <v>48.281799999999997</v>
      </c>
      <c r="C214" s="14">
        <v>0.95889999999999997</v>
      </c>
      <c r="D214" s="14">
        <v>5.1791</v>
      </c>
      <c r="E214" s="14">
        <v>8.6867999999999999</v>
      </c>
      <c r="F214" s="14">
        <v>0.2087</v>
      </c>
      <c r="G214" s="14">
        <v>14.6213</v>
      </c>
      <c r="H214" s="14">
        <v>20.819700000000001</v>
      </c>
      <c r="I214" s="14">
        <v>0.23730000000000001</v>
      </c>
      <c r="J214" s="14">
        <v>6.9599999999999995E-2</v>
      </c>
      <c r="K214" s="14">
        <v>99.078599999999994</v>
      </c>
      <c r="L214" s="14">
        <v>75.001854450664624</v>
      </c>
      <c r="M214" t="s">
        <v>660</v>
      </c>
      <c r="N214" s="29"/>
      <c r="O214" s="29"/>
      <c r="P214" s="29"/>
      <c r="Q214" s="29"/>
      <c r="R214" s="29"/>
    </row>
    <row r="215" spans="2:18" x14ac:dyDescent="0.25">
      <c r="N215" s="29"/>
      <c r="O215" s="29"/>
      <c r="P215" s="29"/>
      <c r="Q215" s="29"/>
      <c r="R215" s="29"/>
    </row>
    <row r="216" spans="2:18" x14ac:dyDescent="0.25">
      <c r="B216" s="14">
        <v>51.858699999999999</v>
      </c>
      <c r="C216" s="14">
        <v>0.34300000000000003</v>
      </c>
      <c r="D216" s="14">
        <v>2.3975</v>
      </c>
      <c r="E216" s="14">
        <v>6.2118000000000002</v>
      </c>
      <c r="F216" s="14">
        <v>0.16839999999999999</v>
      </c>
      <c r="G216" s="14">
        <v>16.326599999999999</v>
      </c>
      <c r="H216" s="14">
        <v>21.528500000000001</v>
      </c>
      <c r="I216" s="14">
        <v>0.18679999999999999</v>
      </c>
      <c r="J216" s="14">
        <v>9.1499999999999998E-2</v>
      </c>
      <c r="K216" s="14">
        <v>99.1083</v>
      </c>
      <c r="L216" s="14">
        <v>82.41007535113026</v>
      </c>
      <c r="M216" t="s">
        <v>73</v>
      </c>
      <c r="N216" s="29"/>
      <c r="O216" s="29"/>
      <c r="P216" s="29"/>
      <c r="Q216" s="29"/>
      <c r="R216" s="29"/>
    </row>
    <row r="217" spans="2:18" x14ac:dyDescent="0.25">
      <c r="B217" s="14">
        <v>52.598700000000001</v>
      </c>
      <c r="C217" s="14">
        <v>0.34389999999999998</v>
      </c>
      <c r="D217" s="14">
        <v>2.4636999999999998</v>
      </c>
      <c r="E217" s="14">
        <v>6.5328999999999997</v>
      </c>
      <c r="F217" s="14">
        <v>0.1767</v>
      </c>
      <c r="G217" s="14">
        <v>16.650700000000001</v>
      </c>
      <c r="H217" s="14">
        <v>22.076599999999999</v>
      </c>
      <c r="I217" s="14">
        <v>0.19689999999999999</v>
      </c>
      <c r="J217" s="14">
        <v>5.9400000000000001E-2</v>
      </c>
      <c r="K217" s="14">
        <v>101.1</v>
      </c>
      <c r="L217" s="14">
        <v>81.959969802013674</v>
      </c>
      <c r="M217" t="s">
        <v>74</v>
      </c>
      <c r="N217" s="29"/>
      <c r="O217" s="29"/>
      <c r="P217" s="29"/>
      <c r="Q217" s="29"/>
      <c r="R217" s="29"/>
    </row>
    <row r="218" spans="2:18" x14ac:dyDescent="0.25">
      <c r="B218" s="14">
        <v>51.75</v>
      </c>
      <c r="C218" s="14">
        <v>0.3619</v>
      </c>
      <c r="D218" s="14">
        <v>2.4729999999999999</v>
      </c>
      <c r="E218" s="14">
        <v>6.3346</v>
      </c>
      <c r="F218" s="14">
        <v>0.1686</v>
      </c>
      <c r="G218" s="14">
        <v>16.3476</v>
      </c>
      <c r="H218" s="14">
        <v>21.566600000000001</v>
      </c>
      <c r="I218" s="14">
        <v>0.1986</v>
      </c>
      <c r="J218" s="14">
        <v>5.2499999999999998E-2</v>
      </c>
      <c r="K218" s="14">
        <v>99.255300000000005</v>
      </c>
      <c r="L218" s="14">
        <v>82.143364386652777</v>
      </c>
      <c r="M218" t="s">
        <v>75</v>
      </c>
      <c r="N218" s="29"/>
      <c r="O218" s="29"/>
      <c r="P218" s="29"/>
      <c r="Q218" s="29"/>
      <c r="R218" s="29"/>
    </row>
    <row r="219" spans="2:18" x14ac:dyDescent="0.25">
      <c r="B219" s="14">
        <v>52.644599999999997</v>
      </c>
      <c r="C219" s="14">
        <v>0.3871</v>
      </c>
      <c r="D219" s="14">
        <v>2.6678000000000002</v>
      </c>
      <c r="E219" s="14">
        <v>6.6193</v>
      </c>
      <c r="F219" s="14">
        <v>0.15659999999999999</v>
      </c>
      <c r="G219" s="14">
        <v>16.4513</v>
      </c>
      <c r="H219" s="14">
        <v>21.871600000000001</v>
      </c>
      <c r="I219" s="14">
        <v>0.20330000000000001</v>
      </c>
      <c r="J219" s="14">
        <v>6.4500000000000002E-2</v>
      </c>
      <c r="K219" s="14">
        <v>101.0676</v>
      </c>
      <c r="L219" s="14">
        <v>81.584571263022156</v>
      </c>
      <c r="M219" t="s">
        <v>76</v>
      </c>
      <c r="N219" s="29"/>
      <c r="O219" s="29"/>
      <c r="P219" s="29"/>
      <c r="Q219" s="29"/>
      <c r="R219" s="29"/>
    </row>
    <row r="220" spans="2:18" x14ac:dyDescent="0.25">
      <c r="B220" s="14">
        <v>50.953000000000003</v>
      </c>
      <c r="C220" s="14">
        <v>0.45129999999999998</v>
      </c>
      <c r="D220" s="14">
        <v>3.3580000000000001</v>
      </c>
      <c r="E220" s="14">
        <v>6.3368000000000002</v>
      </c>
      <c r="F220" s="14">
        <v>0.15340000000000001</v>
      </c>
      <c r="G220" s="14">
        <v>15.9932</v>
      </c>
      <c r="H220" s="14">
        <v>22.1647</v>
      </c>
      <c r="I220" s="14">
        <v>0.20469999999999999</v>
      </c>
      <c r="J220" s="14">
        <v>0.1394</v>
      </c>
      <c r="K220" s="14">
        <v>99.7667</v>
      </c>
      <c r="L220" s="14">
        <v>81.814444415312721</v>
      </c>
      <c r="M220" t="s">
        <v>77</v>
      </c>
      <c r="N220" s="29"/>
      <c r="O220" s="29"/>
      <c r="P220" s="29"/>
      <c r="Q220" s="29"/>
      <c r="R220" s="29"/>
    </row>
    <row r="221" spans="2:18" x14ac:dyDescent="0.25">
      <c r="B221" s="14">
        <v>51.891199999999998</v>
      </c>
      <c r="C221" s="14">
        <v>0.44130000000000003</v>
      </c>
      <c r="D221" s="14">
        <v>3.4666999999999999</v>
      </c>
      <c r="E221" s="14">
        <v>6.1296999999999997</v>
      </c>
      <c r="F221" s="14">
        <v>0.14510000000000001</v>
      </c>
      <c r="G221" s="14">
        <v>16.047999999999998</v>
      </c>
      <c r="H221" s="14">
        <v>22.474799999999998</v>
      </c>
      <c r="I221" s="14">
        <v>0.1986</v>
      </c>
      <c r="J221" s="14">
        <v>0.13669999999999999</v>
      </c>
      <c r="K221" s="14">
        <v>100.93810000000001</v>
      </c>
      <c r="L221" s="14">
        <v>82.353374815162766</v>
      </c>
      <c r="M221" t="s">
        <v>78</v>
      </c>
      <c r="N221" s="29"/>
      <c r="O221" s="29"/>
      <c r="P221" s="29"/>
      <c r="Q221" s="29"/>
      <c r="R221" s="29"/>
    </row>
    <row r="222" spans="2:18" x14ac:dyDescent="0.25">
      <c r="B222" s="14">
        <v>51.022300000000001</v>
      </c>
      <c r="C222" s="14">
        <v>0.71609999999999996</v>
      </c>
      <c r="D222" s="14">
        <v>2.9561999999999999</v>
      </c>
      <c r="E222" s="14">
        <v>10.1257</v>
      </c>
      <c r="F222" s="14">
        <v>0.27760000000000001</v>
      </c>
      <c r="G222" s="14">
        <v>15.466900000000001</v>
      </c>
      <c r="H222" s="14">
        <v>19.491399999999999</v>
      </c>
      <c r="I222" s="14">
        <v>0.21870000000000001</v>
      </c>
      <c r="J222" s="14">
        <v>2.3300000000000001E-2</v>
      </c>
      <c r="K222" s="14">
        <v>100.3006</v>
      </c>
      <c r="L222" s="14">
        <v>73.13852158339877</v>
      </c>
      <c r="M222" t="s">
        <v>79</v>
      </c>
      <c r="N222" s="29"/>
      <c r="O222" s="29"/>
      <c r="P222" s="29"/>
      <c r="Q222" s="29"/>
      <c r="R222" s="29"/>
    </row>
    <row r="223" spans="2:18" x14ac:dyDescent="0.25">
      <c r="N223" s="29"/>
      <c r="O223" s="29"/>
      <c r="P223" s="29"/>
      <c r="Q223" s="29"/>
      <c r="R223" s="29"/>
    </row>
    <row r="224" spans="2:18" x14ac:dyDescent="0.25">
      <c r="B224" s="14">
        <v>52.75</v>
      </c>
      <c r="C224" s="14">
        <v>0.31</v>
      </c>
      <c r="D224" s="14">
        <v>2.36</v>
      </c>
      <c r="E224" s="14">
        <v>6.74</v>
      </c>
      <c r="F224" s="14">
        <v>0.17</v>
      </c>
      <c r="G224" s="14">
        <v>16.79</v>
      </c>
      <c r="H224" s="14">
        <v>20.75</v>
      </c>
      <c r="I224" s="14">
        <v>0</v>
      </c>
      <c r="J224" s="14">
        <v>0</v>
      </c>
      <c r="K224" s="14">
        <v>99.86999999999999</v>
      </c>
      <c r="L224" s="14">
        <v>81.604494372171303</v>
      </c>
      <c r="M224" t="s">
        <v>27</v>
      </c>
      <c r="N224" s="29"/>
      <c r="O224" s="29"/>
      <c r="P224" s="29"/>
      <c r="Q224" s="29"/>
      <c r="R224" s="29"/>
    </row>
    <row r="225" spans="2:18" x14ac:dyDescent="0.25">
      <c r="B225" s="14">
        <v>50.47</v>
      </c>
      <c r="C225" s="14">
        <v>0.67</v>
      </c>
      <c r="D225" s="14">
        <v>4.72</v>
      </c>
      <c r="E225" s="14">
        <v>7.53</v>
      </c>
      <c r="F225" s="14">
        <v>0.24</v>
      </c>
      <c r="G225" s="14">
        <v>14.68</v>
      </c>
      <c r="H225" s="14">
        <v>21.9</v>
      </c>
      <c r="I225" s="14">
        <v>0</v>
      </c>
      <c r="J225" s="14">
        <v>0</v>
      </c>
      <c r="K225" s="14">
        <v>100.22</v>
      </c>
      <c r="L225" s="14">
        <v>77.637157786818989</v>
      </c>
      <c r="M225" t="s">
        <v>258</v>
      </c>
      <c r="N225" s="29"/>
      <c r="O225" s="29"/>
      <c r="P225" s="29"/>
      <c r="Q225" s="29"/>
      <c r="R225" s="29"/>
    </row>
    <row r="226" spans="2:18" x14ac:dyDescent="0.25">
      <c r="N226" s="29"/>
      <c r="O226" s="29"/>
      <c r="P226" s="29"/>
      <c r="Q226" s="29"/>
      <c r="R226" s="29"/>
    </row>
    <row r="227" spans="2:18" x14ac:dyDescent="0.25">
      <c r="B227" s="14">
        <v>53.230000000000004</v>
      </c>
      <c r="C227" s="14">
        <v>0.33</v>
      </c>
      <c r="D227" s="14">
        <v>2.25</v>
      </c>
      <c r="E227" s="14">
        <v>7.7699999999999987</v>
      </c>
      <c r="F227" s="14">
        <v>0.28000000000000003</v>
      </c>
      <c r="G227" s="14">
        <v>16.45</v>
      </c>
      <c r="H227" s="14">
        <v>20.190000000000001</v>
      </c>
      <c r="I227" s="14">
        <v>0</v>
      </c>
      <c r="J227" s="14">
        <v>0</v>
      </c>
      <c r="K227" s="14">
        <v>100.5</v>
      </c>
      <c r="L227" s="14">
        <v>79.03621483186312</v>
      </c>
      <c r="M227" t="s">
        <v>27</v>
      </c>
      <c r="N227" s="29"/>
      <c r="O227" s="29"/>
      <c r="P227" s="29"/>
      <c r="Q227" s="29"/>
      <c r="R227" s="29"/>
    </row>
    <row r="228" spans="2:18" x14ac:dyDescent="0.25">
      <c r="B228" s="14">
        <v>52.52</v>
      </c>
      <c r="C228" s="14">
        <v>0.28999999999999998</v>
      </c>
      <c r="D228" s="14">
        <v>3.13</v>
      </c>
      <c r="E228" s="14">
        <v>5.22</v>
      </c>
      <c r="F228" s="14">
        <v>0.12</v>
      </c>
      <c r="G228" s="14">
        <v>15.98</v>
      </c>
      <c r="H228" s="14">
        <v>23</v>
      </c>
      <c r="I228" s="14">
        <v>0</v>
      </c>
      <c r="J228" s="14">
        <v>0</v>
      </c>
      <c r="K228" s="14">
        <v>100.25000000000001</v>
      </c>
      <c r="L228" s="14">
        <v>84.499783169157212</v>
      </c>
      <c r="M228" t="s">
        <v>258</v>
      </c>
      <c r="N228" s="29"/>
      <c r="O228" s="29"/>
      <c r="P228" s="29"/>
      <c r="Q228" s="29"/>
      <c r="R228" s="29"/>
    </row>
    <row r="229" spans="2:18" x14ac:dyDescent="0.25">
      <c r="B229" s="14">
        <v>50.67</v>
      </c>
      <c r="C229" s="14">
        <v>0.51</v>
      </c>
      <c r="D229" s="14">
        <v>4.1399999999999997</v>
      </c>
      <c r="E229" s="14">
        <v>8.7100000000000009</v>
      </c>
      <c r="F229" s="14">
        <v>0.24</v>
      </c>
      <c r="G229" s="14">
        <v>15.52</v>
      </c>
      <c r="H229" s="14">
        <v>20.440000000000001</v>
      </c>
      <c r="I229" s="14">
        <v>0</v>
      </c>
      <c r="J229" s="14">
        <v>0</v>
      </c>
      <c r="K229" s="14">
        <v>100.24000000000001</v>
      </c>
      <c r="L229" s="14">
        <v>76.037055591734486</v>
      </c>
      <c r="M229" t="s">
        <v>258</v>
      </c>
      <c r="N229" s="29"/>
      <c r="O229" s="29"/>
      <c r="P229" s="29"/>
      <c r="Q229" s="29"/>
      <c r="R229" s="29"/>
    </row>
    <row r="230" spans="2:18" x14ac:dyDescent="0.25">
      <c r="B230" s="14">
        <v>53.16</v>
      </c>
      <c r="C230" s="14">
        <v>0.28000000000000003</v>
      </c>
      <c r="D230" s="14">
        <v>1.92</v>
      </c>
      <c r="E230" s="14">
        <v>7.71</v>
      </c>
      <c r="F230" s="14">
        <v>0.27</v>
      </c>
      <c r="G230" s="14">
        <v>17.27</v>
      </c>
      <c r="H230" s="14">
        <v>19.420000000000002</v>
      </c>
      <c r="I230" s="14">
        <v>0</v>
      </c>
      <c r="J230" s="14">
        <v>0</v>
      </c>
      <c r="K230" s="14">
        <v>100.03</v>
      </c>
      <c r="L230" s="14">
        <v>79.95536687465507</v>
      </c>
      <c r="M230" t="s">
        <v>28</v>
      </c>
      <c r="N230" s="29"/>
      <c r="O230" s="29"/>
      <c r="P230" s="29"/>
      <c r="Q230" s="29"/>
      <c r="R230" s="29"/>
    </row>
    <row r="231" spans="2:18" x14ac:dyDescent="0.25">
      <c r="N231" s="29"/>
      <c r="O231" s="29"/>
      <c r="P231" s="29"/>
      <c r="Q231" s="29"/>
      <c r="R231" s="29"/>
    </row>
    <row r="232" spans="2:18" x14ac:dyDescent="0.25">
      <c r="B232" s="14">
        <v>52.99</v>
      </c>
      <c r="C232" s="14">
        <v>0.32</v>
      </c>
      <c r="D232" s="14">
        <v>2.2799999999999998</v>
      </c>
      <c r="E232" s="14">
        <v>8.5900000000000016</v>
      </c>
      <c r="F232" s="14">
        <v>0.27</v>
      </c>
      <c r="G232" s="14">
        <v>17.100000000000001</v>
      </c>
      <c r="H232" s="14">
        <v>19.03</v>
      </c>
      <c r="I232" s="14">
        <v>0</v>
      </c>
      <c r="J232" s="14">
        <v>0</v>
      </c>
      <c r="K232" s="14">
        <v>100.57</v>
      </c>
      <c r="L232" s="14">
        <v>77.997730868718278</v>
      </c>
      <c r="M232" t="s">
        <v>27</v>
      </c>
      <c r="N232" s="29"/>
      <c r="O232" s="29"/>
      <c r="P232" s="29"/>
      <c r="Q232" s="29"/>
      <c r="R232" s="29"/>
    </row>
    <row r="233" spans="2:18" x14ac:dyDescent="0.25">
      <c r="B233" s="14">
        <v>52.92</v>
      </c>
      <c r="C233" s="14">
        <v>0.34</v>
      </c>
      <c r="D233" s="14">
        <v>2.16</v>
      </c>
      <c r="E233" s="14">
        <v>8.32</v>
      </c>
      <c r="F233" s="14">
        <v>0.18</v>
      </c>
      <c r="G233" s="14">
        <v>16.850000000000001</v>
      </c>
      <c r="H233" s="14">
        <v>19.239999999999998</v>
      </c>
      <c r="I233" s="14">
        <v>0</v>
      </c>
      <c r="J233" s="14">
        <v>0</v>
      </c>
      <c r="K233" s="14">
        <v>100.02</v>
      </c>
      <c r="L233" s="14">
        <v>78.291630317046298</v>
      </c>
      <c r="M233" t="s">
        <v>28</v>
      </c>
      <c r="N233" s="29"/>
      <c r="O233" s="29"/>
      <c r="P233" s="29"/>
      <c r="Q233" s="29"/>
      <c r="R233" s="29"/>
    </row>
    <row r="234" spans="2:18" x14ac:dyDescent="0.25">
      <c r="N234" s="29"/>
      <c r="O234" s="29"/>
      <c r="P234" s="29"/>
      <c r="Q234" s="29"/>
      <c r="R234" s="29"/>
    </row>
    <row r="235" spans="2:18" x14ac:dyDescent="0.25">
      <c r="B235" s="14">
        <v>50.32</v>
      </c>
      <c r="C235" s="14">
        <v>0.54</v>
      </c>
      <c r="D235" s="14">
        <v>4.96</v>
      </c>
      <c r="E235" s="14">
        <v>6.03</v>
      </c>
      <c r="F235" s="14">
        <v>0.12</v>
      </c>
      <c r="G235" s="14">
        <v>15.31</v>
      </c>
      <c r="H235" s="14">
        <v>22.03</v>
      </c>
      <c r="I235" s="14">
        <v>0</v>
      </c>
      <c r="J235" s="14">
        <v>0</v>
      </c>
      <c r="K235" s="14">
        <v>99.31</v>
      </c>
      <c r="L235" s="14">
        <v>81.888531822774226</v>
      </c>
      <c r="M235" t="s">
        <v>27</v>
      </c>
      <c r="N235" s="29"/>
      <c r="O235" s="29"/>
      <c r="P235" s="29"/>
      <c r="Q235" s="29"/>
      <c r="R235" s="29"/>
    </row>
    <row r="236" spans="2:18" x14ac:dyDescent="0.25">
      <c r="B236" s="14">
        <v>52.95</v>
      </c>
      <c r="C236" s="14">
        <v>0.33</v>
      </c>
      <c r="D236" s="14">
        <v>1.95</v>
      </c>
      <c r="E236" s="14">
        <v>8.0900000000000016</v>
      </c>
      <c r="F236" s="14">
        <v>0.27</v>
      </c>
      <c r="G236" s="14">
        <v>16.989999999999998</v>
      </c>
      <c r="H236" s="14">
        <v>19.670000000000002</v>
      </c>
      <c r="I236" s="14">
        <v>0</v>
      </c>
      <c r="J236" s="14">
        <v>0</v>
      </c>
      <c r="K236" s="14">
        <v>100.24000000000001</v>
      </c>
      <c r="L236" s="14">
        <v>78.902371132717136</v>
      </c>
      <c r="M236" t="s">
        <v>28</v>
      </c>
      <c r="N236" s="29"/>
      <c r="O236" s="29"/>
      <c r="P236" s="29"/>
      <c r="Q236" s="29"/>
      <c r="R236" s="29"/>
    </row>
    <row r="237" spans="2:18" x14ac:dyDescent="0.25">
      <c r="N237" s="29"/>
      <c r="O237" s="29"/>
      <c r="P237" s="29"/>
      <c r="Q237" s="29"/>
      <c r="R237" s="29"/>
    </row>
    <row r="238" spans="2:18" x14ac:dyDescent="0.25">
      <c r="B238" s="14">
        <v>52.94</v>
      </c>
      <c r="C238" s="14">
        <v>0.28999999999999998</v>
      </c>
      <c r="D238" s="14">
        <v>2.76</v>
      </c>
      <c r="E238" s="14">
        <v>5.46</v>
      </c>
      <c r="F238" s="14">
        <v>0.18</v>
      </c>
      <c r="G238" s="14">
        <v>16.420000000000002</v>
      </c>
      <c r="H238" s="14">
        <v>22.29</v>
      </c>
      <c r="I238" s="14">
        <v>0</v>
      </c>
      <c r="J238" s="14">
        <v>0</v>
      </c>
      <c r="K238" s="14">
        <v>100.35</v>
      </c>
      <c r="L238" s="14">
        <v>84.265353574644791</v>
      </c>
      <c r="M238" t="s">
        <v>27</v>
      </c>
      <c r="N238" s="29"/>
      <c r="O238" s="29"/>
      <c r="P238" s="29"/>
      <c r="Q238" s="29"/>
      <c r="R238" s="29"/>
    </row>
    <row r="239" spans="2:18" x14ac:dyDescent="0.25">
      <c r="B239" s="14">
        <v>51.38</v>
      </c>
      <c r="C239" s="14">
        <v>0.43</v>
      </c>
      <c r="D239" s="14">
        <v>4.22</v>
      </c>
      <c r="E239" s="14">
        <v>5.57</v>
      </c>
      <c r="F239" s="14">
        <v>0.11</v>
      </c>
      <c r="G239" s="14">
        <v>15.44</v>
      </c>
      <c r="H239" s="14">
        <v>22.74</v>
      </c>
      <c r="I239" s="14">
        <v>0</v>
      </c>
      <c r="J239" s="14">
        <v>0</v>
      </c>
      <c r="K239" s="14">
        <v>99.89</v>
      </c>
      <c r="L239" s="14">
        <v>83.154558036918246</v>
      </c>
      <c r="M239" t="s">
        <v>27</v>
      </c>
      <c r="N239" s="29"/>
      <c r="O239" s="29"/>
      <c r="P239" s="29"/>
      <c r="Q239" s="29"/>
      <c r="R239" s="29"/>
    </row>
    <row r="240" spans="2:18" x14ac:dyDescent="0.25">
      <c r="B240" s="14">
        <v>51.36</v>
      </c>
      <c r="C240" s="14">
        <v>0.51</v>
      </c>
      <c r="D240" s="14">
        <v>4.83</v>
      </c>
      <c r="E240" s="14">
        <v>6.64</v>
      </c>
      <c r="F240" s="14">
        <v>0.09</v>
      </c>
      <c r="G240" s="14">
        <v>14.75</v>
      </c>
      <c r="H240" s="14">
        <v>22.48</v>
      </c>
      <c r="I240" s="14">
        <v>0</v>
      </c>
      <c r="J240" s="14">
        <v>0</v>
      </c>
      <c r="K240" s="14">
        <v>100.64</v>
      </c>
      <c r="L240" s="14">
        <v>79.821666312790526</v>
      </c>
      <c r="M240" t="s">
        <v>28</v>
      </c>
      <c r="N240" s="29"/>
      <c r="O240" s="29"/>
      <c r="P240" s="29"/>
      <c r="Q240" s="29"/>
      <c r="R240" s="29"/>
    </row>
    <row r="241" spans="1:18" x14ac:dyDescent="0.25">
      <c r="A241" t="s">
        <v>54</v>
      </c>
      <c r="N241" s="29"/>
      <c r="O241" s="29"/>
      <c r="P241" s="29"/>
      <c r="Q241" s="29"/>
      <c r="R241" s="29"/>
    </row>
    <row r="242" spans="1:18" x14ac:dyDescent="0.25">
      <c r="B242" s="14">
        <v>50.921399999999998</v>
      </c>
      <c r="C242" s="14">
        <v>1.1389</v>
      </c>
      <c r="D242" s="14">
        <v>3.4058999999999999</v>
      </c>
      <c r="E242" s="14">
        <v>7.7855999999999996</v>
      </c>
      <c r="F242" s="14">
        <v>0.20899999999999999</v>
      </c>
      <c r="G242" s="14">
        <v>17.348500000000001</v>
      </c>
      <c r="H242" s="14">
        <v>18.2258</v>
      </c>
      <c r="I242" s="14">
        <v>0.32669999999999999</v>
      </c>
      <c r="J242" s="14">
        <v>2.2599999999999999E-2</v>
      </c>
      <c r="K242" s="14">
        <v>99.414900000000003</v>
      </c>
      <c r="L242" s="14">
        <v>79.887319219846034</v>
      </c>
      <c r="M242" t="s">
        <v>122</v>
      </c>
      <c r="N242" s="29"/>
      <c r="O242" s="29"/>
      <c r="P242" s="29"/>
      <c r="Q242" s="29"/>
      <c r="R242" s="29"/>
    </row>
    <row r="243" spans="1:18" x14ac:dyDescent="0.25">
      <c r="B243" s="14">
        <v>49.108899999999998</v>
      </c>
      <c r="C243" s="14">
        <v>1.2251000000000001</v>
      </c>
      <c r="D243" s="14">
        <v>4.4859</v>
      </c>
      <c r="E243" s="14">
        <v>9.2482000000000006</v>
      </c>
      <c r="F243" s="14">
        <v>0.24049999999999999</v>
      </c>
      <c r="G243" s="14">
        <v>14.6717</v>
      </c>
      <c r="H243" s="14">
        <v>20.208100000000002</v>
      </c>
      <c r="I243" s="14">
        <v>0.3024</v>
      </c>
      <c r="J243" s="14">
        <v>0.1391</v>
      </c>
      <c r="K243" s="14">
        <v>99.640100000000004</v>
      </c>
      <c r="L243" s="14">
        <v>73.875892074420165</v>
      </c>
      <c r="M243" t="s">
        <v>155</v>
      </c>
      <c r="N243" s="29"/>
      <c r="O243" s="29"/>
      <c r="P243" s="29"/>
      <c r="Q243" s="29"/>
      <c r="R243" s="29"/>
    </row>
    <row r="244" spans="1:18" x14ac:dyDescent="0.25">
      <c r="A244" t="s">
        <v>43</v>
      </c>
      <c r="N244" s="29"/>
      <c r="O244" s="29"/>
      <c r="P244" s="29"/>
      <c r="Q244" s="29"/>
      <c r="R244" s="29"/>
    </row>
    <row r="245" spans="1:18" x14ac:dyDescent="0.25">
      <c r="B245" s="14">
        <v>49.412500000000001</v>
      </c>
      <c r="C245" s="14">
        <v>0.6633</v>
      </c>
      <c r="D245" s="14">
        <v>6.1840000000000002</v>
      </c>
      <c r="E245" s="14">
        <v>6.6630000000000003</v>
      </c>
      <c r="F245" s="14">
        <v>0.1489</v>
      </c>
      <c r="G245" s="14">
        <v>15.05</v>
      </c>
      <c r="H245" s="14">
        <v>21.224599999999999</v>
      </c>
      <c r="I245" s="14">
        <v>0.16869999999999999</v>
      </c>
      <c r="J245" s="14">
        <v>0.20880000000000001</v>
      </c>
      <c r="K245" s="14">
        <v>99.731800000000007</v>
      </c>
      <c r="L245" s="14">
        <v>80.10459814814169</v>
      </c>
      <c r="M245" t="s">
        <v>71</v>
      </c>
      <c r="N245" s="29"/>
      <c r="O245" s="29"/>
      <c r="P245" s="29"/>
      <c r="Q245" s="29"/>
      <c r="R245" s="29"/>
    </row>
    <row r="246" spans="1:18" x14ac:dyDescent="0.25">
      <c r="B246" s="14">
        <v>48.301299999999998</v>
      </c>
      <c r="C246" s="14">
        <v>1.034</v>
      </c>
      <c r="D246" s="14">
        <v>7.3372999999999999</v>
      </c>
      <c r="E246" s="14">
        <v>7.4002999999999997</v>
      </c>
      <c r="F246" s="14">
        <v>0.16619999999999999</v>
      </c>
      <c r="G246" s="14">
        <v>14.5258</v>
      </c>
      <c r="H246" s="14">
        <v>20.884899999999998</v>
      </c>
      <c r="I246" s="14">
        <v>0.1827</v>
      </c>
      <c r="J246" s="14">
        <v>0.24390000000000001</v>
      </c>
      <c r="K246" s="14">
        <v>100.0814</v>
      </c>
      <c r="L246" s="14">
        <v>77.772234802417984</v>
      </c>
      <c r="M246" t="s">
        <v>73</v>
      </c>
      <c r="N246" s="29"/>
      <c r="O246" s="29"/>
      <c r="P246" s="29"/>
      <c r="Q246" s="29"/>
      <c r="R246" s="29"/>
    </row>
    <row r="247" spans="1:18" x14ac:dyDescent="0.25">
      <c r="B247" s="14">
        <v>49.129600000000003</v>
      </c>
      <c r="C247" s="14">
        <v>0.88590000000000002</v>
      </c>
      <c r="D247" s="14">
        <v>5.8513999999999999</v>
      </c>
      <c r="E247" s="14">
        <v>7.2138</v>
      </c>
      <c r="F247" s="14">
        <v>0.1653</v>
      </c>
      <c r="G247" s="14">
        <v>15.385</v>
      </c>
      <c r="H247" s="14">
        <v>20.625399999999999</v>
      </c>
      <c r="I247" s="14">
        <v>0.17710000000000001</v>
      </c>
      <c r="J247" s="14">
        <v>0.17319999999999999</v>
      </c>
      <c r="K247" s="14">
        <v>99.615200000000002</v>
      </c>
      <c r="L247" s="14">
        <v>79.173799696203048</v>
      </c>
      <c r="M247" t="s">
        <v>74</v>
      </c>
      <c r="N247" s="29"/>
      <c r="O247" s="29"/>
      <c r="P247" s="29"/>
      <c r="Q247" s="29"/>
      <c r="R247" s="29"/>
    </row>
    <row r="248" spans="1:18" x14ac:dyDescent="0.25">
      <c r="B248" s="14">
        <v>48.808700000000002</v>
      </c>
      <c r="C248" s="14">
        <v>0.92200000000000004</v>
      </c>
      <c r="D248" s="14">
        <v>5.8087</v>
      </c>
      <c r="E248" s="14">
        <v>7.8311999999999999</v>
      </c>
      <c r="F248" s="14">
        <v>0.1648</v>
      </c>
      <c r="G248" s="14">
        <v>15.2394</v>
      </c>
      <c r="H248" s="14">
        <v>20.482199999999999</v>
      </c>
      <c r="I248" s="14">
        <v>0.189</v>
      </c>
      <c r="J248" s="14">
        <v>0.1966</v>
      </c>
      <c r="K248" s="14">
        <v>99.648300000000006</v>
      </c>
      <c r="L248" s="14">
        <v>77.622561458102567</v>
      </c>
      <c r="M248" t="s">
        <v>98</v>
      </c>
      <c r="N248" s="29"/>
      <c r="O248" s="29"/>
      <c r="P248" s="29"/>
      <c r="Q248" s="29"/>
      <c r="R248" s="29"/>
    </row>
    <row r="249" spans="1:18" x14ac:dyDescent="0.25">
      <c r="B249" s="14">
        <v>48.544499999999999</v>
      </c>
      <c r="C249" s="14">
        <v>0.71919999999999995</v>
      </c>
      <c r="D249" s="14">
        <v>5.6986999999999997</v>
      </c>
      <c r="E249" s="14">
        <v>7.7344999999999997</v>
      </c>
      <c r="F249" s="14">
        <v>0.1489</v>
      </c>
      <c r="G249" s="14">
        <v>15.4627</v>
      </c>
      <c r="H249" s="14">
        <v>20.037700000000001</v>
      </c>
      <c r="I249" s="14">
        <v>0.58789999999999998</v>
      </c>
      <c r="J249" s="14">
        <v>0.1229</v>
      </c>
      <c r="K249" s="14">
        <v>99.081000000000003</v>
      </c>
      <c r="L249" s="14">
        <v>78.087560683555765</v>
      </c>
      <c r="M249" t="s">
        <v>155</v>
      </c>
      <c r="N249" s="29"/>
      <c r="O249" s="29"/>
      <c r="P249" s="29"/>
      <c r="Q249" s="29"/>
      <c r="R249" s="29"/>
    </row>
    <row r="250" spans="1:18" x14ac:dyDescent="0.25">
      <c r="A250" t="s">
        <v>139</v>
      </c>
      <c r="N250" s="29"/>
      <c r="O250" s="29"/>
      <c r="P250" s="29"/>
      <c r="Q250" s="29"/>
      <c r="R250" s="29"/>
    </row>
    <row r="251" spans="1:18" x14ac:dyDescent="0.25">
      <c r="B251" s="14">
        <v>51.587600000000002</v>
      </c>
      <c r="C251" s="14">
        <v>0.5333</v>
      </c>
      <c r="D251" s="14">
        <v>2.4579</v>
      </c>
      <c r="E251" s="14">
        <v>6.4218000000000002</v>
      </c>
      <c r="F251" s="14">
        <v>0.17349999999999999</v>
      </c>
      <c r="G251" s="14">
        <v>16.330200000000001</v>
      </c>
      <c r="H251" s="14">
        <v>21.652999999999999</v>
      </c>
      <c r="I251" s="14">
        <v>0.25390000000000001</v>
      </c>
      <c r="J251" s="14">
        <v>0.22869999999999999</v>
      </c>
      <c r="K251" s="14">
        <v>99.659199999999998</v>
      </c>
      <c r="L251" s="14">
        <v>81.92618065358306</v>
      </c>
      <c r="M251" t="s">
        <v>159</v>
      </c>
      <c r="N251" s="29"/>
      <c r="O251" s="29"/>
      <c r="P251" s="29"/>
      <c r="Q251" s="29"/>
      <c r="R251" s="29"/>
    </row>
    <row r="252" spans="1:18" x14ac:dyDescent="0.25">
      <c r="B252" s="14">
        <v>51.759599999999999</v>
      </c>
      <c r="C252" s="14">
        <v>0.4748</v>
      </c>
      <c r="D252" s="14">
        <v>2.6217999999999999</v>
      </c>
      <c r="E252" s="14">
        <v>7.3026</v>
      </c>
      <c r="F252" s="14">
        <v>0.17610000000000001</v>
      </c>
      <c r="G252" s="14">
        <v>16.741199999999999</v>
      </c>
      <c r="H252" s="14">
        <v>20.453499999999998</v>
      </c>
      <c r="I252" s="14">
        <v>0.2586</v>
      </c>
      <c r="J252" s="14">
        <v>0.15970000000000001</v>
      </c>
      <c r="K252" s="14">
        <v>99.965500000000006</v>
      </c>
      <c r="L252" s="14">
        <v>80.339956427333064</v>
      </c>
      <c r="M252" t="s">
        <v>617</v>
      </c>
      <c r="N252" s="29"/>
      <c r="O252" s="29"/>
      <c r="P252" s="29"/>
      <c r="Q252" s="29"/>
      <c r="R252" s="29"/>
    </row>
    <row r="253" spans="1:18" x14ac:dyDescent="0.25">
      <c r="B253" s="14">
        <v>46.924500000000002</v>
      </c>
      <c r="C253" s="14">
        <v>1.5783</v>
      </c>
      <c r="D253" s="14">
        <v>7.2831999999999999</v>
      </c>
      <c r="E253" s="14">
        <v>8.1821999999999999</v>
      </c>
      <c r="F253" s="14">
        <v>0.1782</v>
      </c>
      <c r="G253" s="14">
        <v>13.579499999999999</v>
      </c>
      <c r="H253" s="14">
        <v>21.007100000000001</v>
      </c>
      <c r="I253" s="14">
        <v>0.27050000000000002</v>
      </c>
      <c r="J253" s="14">
        <v>0.12529999999999999</v>
      </c>
      <c r="K253" s="14">
        <v>99.133200000000002</v>
      </c>
      <c r="L253" s="14">
        <v>74.737043193638513</v>
      </c>
      <c r="M253" t="s">
        <v>618</v>
      </c>
      <c r="N253" s="29"/>
      <c r="O253" s="29"/>
      <c r="P253" s="29"/>
      <c r="Q253" s="29"/>
      <c r="R253" s="29"/>
    </row>
    <row r="254" spans="1:18" x14ac:dyDescent="0.25">
      <c r="B254" s="14">
        <v>47.746200000000002</v>
      </c>
      <c r="C254" s="14">
        <v>1.3208</v>
      </c>
      <c r="D254" s="14">
        <v>5.758</v>
      </c>
      <c r="E254" s="14">
        <v>8.7289999999999992</v>
      </c>
      <c r="F254" s="14">
        <v>0.18479999999999999</v>
      </c>
      <c r="G254" s="14">
        <v>14.301</v>
      </c>
      <c r="H254" s="14">
        <v>21.009899999999998</v>
      </c>
      <c r="I254" s="14">
        <v>0.2747</v>
      </c>
      <c r="J254" s="14">
        <v>0.18659999999999999</v>
      </c>
      <c r="K254" s="14">
        <v>99.520600000000002</v>
      </c>
      <c r="L254" s="14">
        <v>74.492294485127616</v>
      </c>
      <c r="M254" t="s">
        <v>619</v>
      </c>
      <c r="N254" s="29"/>
      <c r="O254" s="29"/>
      <c r="P254" s="29"/>
      <c r="Q254" s="29"/>
      <c r="R254" s="29"/>
    </row>
    <row r="255" spans="1:18" x14ac:dyDescent="0.25">
      <c r="N255" s="29"/>
      <c r="O255" s="29"/>
      <c r="P255" s="29"/>
      <c r="Q255" s="29"/>
      <c r="R255" s="29"/>
    </row>
    <row r="256" spans="1:18" x14ac:dyDescent="0.25">
      <c r="B256" s="14">
        <v>51.317</v>
      </c>
      <c r="C256" s="14">
        <v>0.74470000000000003</v>
      </c>
      <c r="D256" s="14">
        <v>3.2160000000000002</v>
      </c>
      <c r="E256" s="14">
        <v>8.6823999999999995</v>
      </c>
      <c r="F256" s="14">
        <v>0.27339999999999998</v>
      </c>
      <c r="G256" s="14">
        <v>14.868499999999999</v>
      </c>
      <c r="H256" s="14">
        <v>21.067599999999999</v>
      </c>
      <c r="I256" s="14">
        <v>0.32329999999999998</v>
      </c>
      <c r="J256" s="14">
        <v>-8.0000000000000004E-4</v>
      </c>
      <c r="K256" s="14">
        <v>100.49809999999999</v>
      </c>
      <c r="L256" s="14">
        <v>75.324290936880161</v>
      </c>
      <c r="M256" t="s">
        <v>71</v>
      </c>
      <c r="N256" s="29"/>
      <c r="O256" s="29"/>
      <c r="P256" s="29"/>
      <c r="Q256" s="29"/>
      <c r="R256" s="29"/>
    </row>
    <row r="257" spans="1:18" x14ac:dyDescent="0.25">
      <c r="B257" s="14">
        <v>50.796599999999998</v>
      </c>
      <c r="C257" s="14">
        <v>0.82199999999999995</v>
      </c>
      <c r="D257" s="14">
        <v>3.3994</v>
      </c>
      <c r="E257" s="14">
        <v>8.9238999999999997</v>
      </c>
      <c r="F257" s="14">
        <v>0.30769999999999997</v>
      </c>
      <c r="G257" s="14">
        <v>14.413600000000001</v>
      </c>
      <c r="H257" s="14">
        <v>20.920500000000001</v>
      </c>
      <c r="I257" s="14">
        <v>0.33979999999999999</v>
      </c>
      <c r="J257" s="14">
        <v>0</v>
      </c>
      <c r="K257" s="14">
        <v>99.920199999999994</v>
      </c>
      <c r="L257" s="14">
        <v>74.220783220425886</v>
      </c>
      <c r="M257" t="s">
        <v>73</v>
      </c>
      <c r="N257" s="29"/>
      <c r="O257" s="29"/>
      <c r="P257" s="29"/>
      <c r="Q257" s="29"/>
      <c r="R257" s="29"/>
    </row>
    <row r="258" spans="1:18" x14ac:dyDescent="0.25">
      <c r="B258" s="14">
        <v>50.676099999999998</v>
      </c>
      <c r="C258" s="14">
        <v>0.76600000000000001</v>
      </c>
      <c r="D258" s="14">
        <v>3.1013000000000002</v>
      </c>
      <c r="E258" s="14">
        <v>8.8629999999999995</v>
      </c>
      <c r="F258" s="14">
        <v>0.30890000000000001</v>
      </c>
      <c r="G258" s="14">
        <v>14.718500000000001</v>
      </c>
      <c r="H258" s="14">
        <v>20.724599999999999</v>
      </c>
      <c r="I258" s="14">
        <v>0.32379999999999998</v>
      </c>
      <c r="J258" s="14">
        <v>1E-3</v>
      </c>
      <c r="K258" s="14">
        <v>99.478899999999996</v>
      </c>
      <c r="L258" s="14">
        <v>74.748741043790432</v>
      </c>
      <c r="M258" t="s">
        <v>74</v>
      </c>
      <c r="N258" s="29"/>
      <c r="O258" s="29"/>
      <c r="P258" s="29"/>
      <c r="Q258" s="29"/>
      <c r="R258" s="29"/>
    </row>
    <row r="259" spans="1:18" x14ac:dyDescent="0.25">
      <c r="B259" s="14">
        <v>50.369199999999999</v>
      </c>
      <c r="C259" s="14">
        <v>1.1508</v>
      </c>
      <c r="D259" s="14">
        <v>3.3027000000000002</v>
      </c>
      <c r="E259" s="14">
        <v>7.7558999999999996</v>
      </c>
      <c r="F259" s="14">
        <v>0.17449999999999999</v>
      </c>
      <c r="G259" s="14">
        <v>16.145299999999999</v>
      </c>
      <c r="H259" s="14">
        <v>20.472000000000001</v>
      </c>
      <c r="I259" s="14">
        <v>0.26519999999999999</v>
      </c>
      <c r="J259" s="14">
        <v>0.1236</v>
      </c>
      <c r="K259" s="14">
        <v>99.768500000000003</v>
      </c>
      <c r="L259" s="14">
        <v>78.771582963679933</v>
      </c>
      <c r="M259" t="s">
        <v>75</v>
      </c>
      <c r="N259" s="29"/>
      <c r="O259" s="29"/>
      <c r="P259" s="29"/>
      <c r="Q259" s="29"/>
      <c r="R259" s="29"/>
    </row>
    <row r="260" spans="1:18" x14ac:dyDescent="0.25">
      <c r="B260" s="14">
        <v>46.044600000000003</v>
      </c>
      <c r="C260" s="14">
        <v>2.0200999999999998</v>
      </c>
      <c r="D260" s="14">
        <v>7.1901999999999999</v>
      </c>
      <c r="E260" s="14">
        <v>9.2020999999999997</v>
      </c>
      <c r="F260" s="14">
        <v>0.15640000000000001</v>
      </c>
      <c r="G260" s="14">
        <v>12.2698</v>
      </c>
      <c r="H260" s="14">
        <v>21.3535</v>
      </c>
      <c r="I260" s="14">
        <v>0.30969999999999998</v>
      </c>
      <c r="J260" s="14">
        <v>4.7800000000000002E-2</v>
      </c>
      <c r="K260" s="14">
        <v>98.6173</v>
      </c>
      <c r="L260" s="14">
        <v>70.385969570223267</v>
      </c>
      <c r="M260" t="s">
        <v>76</v>
      </c>
      <c r="N260" s="29"/>
      <c r="O260" s="29"/>
      <c r="P260" s="29"/>
      <c r="Q260" s="29"/>
      <c r="R260" s="29"/>
    </row>
    <row r="261" spans="1:18" x14ac:dyDescent="0.25">
      <c r="B261" s="14">
        <v>51.445599999999999</v>
      </c>
      <c r="C261" s="14">
        <v>0.59150000000000003</v>
      </c>
      <c r="D261" s="14">
        <v>2.3441999999999998</v>
      </c>
      <c r="E261" s="14">
        <v>7.5812999999999997</v>
      </c>
      <c r="F261" s="14">
        <v>0.1971</v>
      </c>
      <c r="G261" s="14">
        <v>16.256499999999999</v>
      </c>
      <c r="H261" s="14">
        <v>20.822700000000001</v>
      </c>
      <c r="I261" s="14">
        <v>0.1895</v>
      </c>
      <c r="J261" s="14">
        <v>0.1111</v>
      </c>
      <c r="K261" s="14">
        <v>99.537099999999995</v>
      </c>
      <c r="L261" s="14">
        <v>79.262880087655518</v>
      </c>
      <c r="M261" t="s">
        <v>77</v>
      </c>
      <c r="N261" s="29"/>
      <c r="O261" s="29"/>
      <c r="P261" s="29"/>
      <c r="Q261" s="29"/>
      <c r="R261" s="29"/>
    </row>
    <row r="262" spans="1:18" x14ac:dyDescent="0.25">
      <c r="A262" t="s">
        <v>46</v>
      </c>
      <c r="N262" s="29"/>
      <c r="O262" s="29"/>
      <c r="P262" s="29"/>
      <c r="Q262" s="29"/>
      <c r="R262" s="29"/>
    </row>
    <row r="263" spans="1:18" x14ac:dyDescent="0.25">
      <c r="B263" s="14">
        <v>49.9739</v>
      </c>
      <c r="C263" s="14">
        <v>0.72599999999999998</v>
      </c>
      <c r="D263" s="14">
        <v>5.3724999999999996</v>
      </c>
      <c r="E263" s="14">
        <v>8.6338000000000008</v>
      </c>
      <c r="F263" s="14">
        <v>0.251</v>
      </c>
      <c r="G263" s="14">
        <v>15.407400000000001</v>
      </c>
      <c r="H263" s="14">
        <v>19.648099999999999</v>
      </c>
      <c r="I263" s="14">
        <v>0.18160000000000001</v>
      </c>
      <c r="J263" s="14">
        <v>8.43E-2</v>
      </c>
      <c r="K263" s="14">
        <v>100.2676</v>
      </c>
      <c r="L263" s="14">
        <v>76.082350223178679</v>
      </c>
      <c r="M263" t="s">
        <v>71</v>
      </c>
      <c r="N263" s="29"/>
      <c r="O263" s="29"/>
      <c r="P263" s="29"/>
      <c r="Q263" s="29"/>
      <c r="R263" s="29"/>
    </row>
    <row r="264" spans="1:18" x14ac:dyDescent="0.25">
      <c r="B264" s="14">
        <v>51.668399999999998</v>
      </c>
      <c r="C264" s="14">
        <v>0.62360000000000004</v>
      </c>
      <c r="D264" s="14">
        <v>2.8229000000000002</v>
      </c>
      <c r="E264" s="14">
        <v>7.5898000000000003</v>
      </c>
      <c r="F264" s="14">
        <v>0.19139999999999999</v>
      </c>
      <c r="G264" s="14">
        <v>16.305099999999999</v>
      </c>
      <c r="H264" s="14">
        <v>21.088200000000001</v>
      </c>
      <c r="I264" s="14">
        <v>0.19009999999999999</v>
      </c>
      <c r="J264" s="14">
        <v>0.08</v>
      </c>
      <c r="K264" s="14">
        <v>100.557</v>
      </c>
      <c r="L264" s="14">
        <v>79.293510867385763</v>
      </c>
      <c r="M264" t="s">
        <v>73</v>
      </c>
      <c r="N264" s="29"/>
      <c r="O264" s="29"/>
      <c r="P264" s="29"/>
      <c r="Q264" s="29"/>
      <c r="R264" s="29"/>
    </row>
    <row r="265" spans="1:18" x14ac:dyDescent="0.25">
      <c r="B265" s="14">
        <v>50.9756</v>
      </c>
      <c r="C265" s="14">
        <v>0.77349999999999997</v>
      </c>
      <c r="D265" s="14">
        <v>3.6987000000000001</v>
      </c>
      <c r="E265" s="14">
        <v>10.059799999999999</v>
      </c>
      <c r="F265" s="14">
        <v>0.2397</v>
      </c>
      <c r="G265" s="14">
        <v>14.531700000000001</v>
      </c>
      <c r="H265" s="14">
        <v>20.242799999999999</v>
      </c>
      <c r="I265" s="14">
        <v>0.2051</v>
      </c>
      <c r="J265" s="14">
        <v>3.1300000000000001E-2</v>
      </c>
      <c r="K265" s="14">
        <v>100.7598</v>
      </c>
      <c r="L265" s="14">
        <v>72.027410101027584</v>
      </c>
      <c r="M265" t="s">
        <v>74</v>
      </c>
      <c r="N265" s="29"/>
      <c r="O265" s="29"/>
      <c r="P265" s="29"/>
      <c r="Q265" s="29"/>
      <c r="R265" s="29"/>
    </row>
    <row r="266" spans="1:18" x14ac:dyDescent="0.25">
      <c r="B266" s="14">
        <v>50.051400000000001</v>
      </c>
      <c r="C266" s="14">
        <v>0.8891</v>
      </c>
      <c r="D266" s="14">
        <v>3.6124000000000001</v>
      </c>
      <c r="E266" s="14">
        <v>10.976699999999999</v>
      </c>
      <c r="F266" s="14">
        <v>0.26579999999999998</v>
      </c>
      <c r="G266" s="14">
        <v>14.0014</v>
      </c>
      <c r="H266" s="14">
        <v>20.282299999999999</v>
      </c>
      <c r="I266" s="14">
        <v>0.22209999999999999</v>
      </c>
      <c r="J266" s="14">
        <v>1.0699999999999999E-2</v>
      </c>
      <c r="K266" s="14">
        <v>100.31270000000001</v>
      </c>
      <c r="L266" s="14">
        <v>69.453745816763274</v>
      </c>
      <c r="M266" t="s">
        <v>75</v>
      </c>
      <c r="N266" s="29"/>
      <c r="O266" s="29"/>
      <c r="P266" s="29"/>
      <c r="Q266" s="29"/>
      <c r="R266" s="29"/>
    </row>
    <row r="267" spans="1:18" x14ac:dyDescent="0.25">
      <c r="B267" s="14">
        <v>50.348100000000002</v>
      </c>
      <c r="C267" s="14">
        <v>0.91520000000000001</v>
      </c>
      <c r="D267" s="14">
        <v>3.9607999999999999</v>
      </c>
      <c r="E267" s="14">
        <v>9.9357000000000006</v>
      </c>
      <c r="F267" s="14">
        <v>0.2374</v>
      </c>
      <c r="G267" s="14">
        <v>14.630100000000001</v>
      </c>
      <c r="H267" s="14">
        <v>19.8933</v>
      </c>
      <c r="I267" s="14">
        <v>0.21129999999999999</v>
      </c>
      <c r="J267" s="14">
        <v>3.1800000000000002E-2</v>
      </c>
      <c r="K267" s="14">
        <v>100.1631</v>
      </c>
      <c r="L267" s="14">
        <v>72.411840991254749</v>
      </c>
      <c r="M267" t="s">
        <v>76</v>
      </c>
      <c r="N267" s="29"/>
      <c r="O267" s="29"/>
      <c r="P267" s="29"/>
      <c r="Q267" s="29"/>
      <c r="R267" s="29"/>
    </row>
    <row r="268" spans="1:18" x14ac:dyDescent="0.25">
      <c r="N268" s="29"/>
      <c r="O268" s="29"/>
      <c r="P268" s="29"/>
      <c r="Q268" s="29"/>
      <c r="R268" s="29"/>
    </row>
    <row r="269" spans="1:18" x14ac:dyDescent="0.25">
      <c r="B269" s="14">
        <v>50.633099999999999</v>
      </c>
      <c r="C269" s="14">
        <v>0.77849999999999997</v>
      </c>
      <c r="D269" s="14">
        <v>2.79</v>
      </c>
      <c r="E269" s="14">
        <v>11.892300000000001</v>
      </c>
      <c r="F269" s="14">
        <v>0.31459999999999999</v>
      </c>
      <c r="G269" s="14">
        <v>13.4307</v>
      </c>
      <c r="H269" s="14">
        <v>20.180099999999999</v>
      </c>
      <c r="I269" s="14">
        <v>0.2712</v>
      </c>
      <c r="J269" s="14">
        <v>0</v>
      </c>
      <c r="K269" s="14">
        <v>100.2867</v>
      </c>
      <c r="L269" s="14">
        <v>66.811869546165909</v>
      </c>
      <c r="M269" t="s">
        <v>82</v>
      </c>
      <c r="N269" s="29"/>
      <c r="O269" s="29"/>
      <c r="P269" s="29"/>
      <c r="Q269" s="29"/>
      <c r="R269" s="29"/>
    </row>
    <row r="270" spans="1:18" x14ac:dyDescent="0.25">
      <c r="B270" s="14">
        <v>50.797899999999998</v>
      </c>
      <c r="C270" s="14">
        <v>0.77739999999999998</v>
      </c>
      <c r="D270" s="14">
        <v>2.6947999999999999</v>
      </c>
      <c r="E270" s="14">
        <v>11.932600000000001</v>
      </c>
      <c r="F270" s="14">
        <v>0.31990000000000002</v>
      </c>
      <c r="G270" s="14">
        <v>13.331200000000001</v>
      </c>
      <c r="H270" s="14">
        <v>20.0762</v>
      </c>
      <c r="I270" s="14">
        <v>0.2707</v>
      </c>
      <c r="J270" s="14">
        <v>0</v>
      </c>
      <c r="K270" s="14">
        <v>100.1944</v>
      </c>
      <c r="L270" s="14">
        <v>66.571538530800453</v>
      </c>
      <c r="M270" t="s">
        <v>103</v>
      </c>
      <c r="N270" s="29"/>
      <c r="O270" s="29"/>
      <c r="P270" s="29"/>
      <c r="Q270" s="29"/>
      <c r="R270" s="29"/>
    </row>
    <row r="271" spans="1:18" x14ac:dyDescent="0.25">
      <c r="B271" s="14">
        <v>51.209800000000001</v>
      </c>
      <c r="C271" s="14">
        <v>0.51470000000000005</v>
      </c>
      <c r="D271" s="14">
        <v>2.6724999999999999</v>
      </c>
      <c r="E271" s="14">
        <v>10.8673</v>
      </c>
      <c r="F271" s="14">
        <v>0.2878</v>
      </c>
      <c r="G271" s="14">
        <v>13.8309</v>
      </c>
      <c r="H271" s="14">
        <v>20.367899999999999</v>
      </c>
      <c r="I271" s="14">
        <v>0.23480000000000001</v>
      </c>
      <c r="J271" s="14">
        <v>1.01E-2</v>
      </c>
      <c r="K271" s="14">
        <v>100.0001</v>
      </c>
      <c r="L271" s="14">
        <v>69.406297043839459</v>
      </c>
      <c r="M271" t="s">
        <v>104</v>
      </c>
      <c r="N271" s="29"/>
      <c r="O271" s="29"/>
      <c r="P271" s="29"/>
      <c r="Q271" s="29"/>
      <c r="R271" s="29"/>
    </row>
    <row r="272" spans="1:18" x14ac:dyDescent="0.25">
      <c r="B272" s="14">
        <v>50.897399999999998</v>
      </c>
      <c r="C272" s="14">
        <v>0.624</v>
      </c>
      <c r="D272" s="14">
        <v>2.8094999999999999</v>
      </c>
      <c r="E272" s="14">
        <v>12.1919</v>
      </c>
      <c r="F272" s="14">
        <v>0.32150000000000001</v>
      </c>
      <c r="G272" s="14">
        <v>13.1258</v>
      </c>
      <c r="H272" s="14">
        <v>19.892399999999999</v>
      </c>
      <c r="I272" s="14">
        <v>0.2646</v>
      </c>
      <c r="J272" s="14">
        <v>0</v>
      </c>
      <c r="K272" s="14">
        <v>100.1305</v>
      </c>
      <c r="L272" s="14">
        <v>65.742597800910872</v>
      </c>
      <c r="M272" t="s">
        <v>105</v>
      </c>
      <c r="N272" s="29"/>
      <c r="O272" s="29"/>
      <c r="P272" s="29"/>
      <c r="Q272" s="29"/>
      <c r="R272" s="29"/>
    </row>
    <row r="273" spans="1:18" x14ac:dyDescent="0.25">
      <c r="B273" s="14">
        <v>51.561</v>
      </c>
      <c r="C273" s="14">
        <v>0.49659999999999999</v>
      </c>
      <c r="D273" s="14">
        <v>2.3439999999999999</v>
      </c>
      <c r="E273" s="14">
        <v>10.0952</v>
      </c>
      <c r="F273" s="14">
        <v>0.25940000000000002</v>
      </c>
      <c r="G273" s="14">
        <v>14.548400000000001</v>
      </c>
      <c r="H273" s="14">
        <v>20.988700000000001</v>
      </c>
      <c r="I273" s="14">
        <v>0.2235</v>
      </c>
      <c r="J273" s="14">
        <v>8.5000000000000006E-3</v>
      </c>
      <c r="K273" s="14">
        <v>100.52249999999999</v>
      </c>
      <c r="L273" s="14">
        <v>71.979751004111634</v>
      </c>
      <c r="M273" t="s">
        <v>106</v>
      </c>
      <c r="N273" s="29"/>
      <c r="O273" s="29"/>
      <c r="P273" s="29"/>
      <c r="Q273" s="29"/>
      <c r="R273" s="29"/>
    </row>
    <row r="274" spans="1:18" x14ac:dyDescent="0.25">
      <c r="B274" s="14">
        <v>51.488</v>
      </c>
      <c r="C274" s="14">
        <v>0.52500000000000002</v>
      </c>
      <c r="D274" s="14">
        <v>4.0259999999999998</v>
      </c>
      <c r="E274" s="14">
        <v>6.8773999999999997</v>
      </c>
      <c r="F274" s="14">
        <v>0.15479999999999999</v>
      </c>
      <c r="G274" s="14">
        <v>15.5785</v>
      </c>
      <c r="H274" s="14">
        <v>21.785</v>
      </c>
      <c r="I274" s="14">
        <v>0.1996</v>
      </c>
      <c r="J274" s="14">
        <v>0.1077</v>
      </c>
      <c r="K274" s="14">
        <v>100.7578</v>
      </c>
      <c r="L274" s="14">
        <v>80.149867481742177</v>
      </c>
      <c r="M274" t="s">
        <v>107</v>
      </c>
      <c r="N274" s="29"/>
      <c r="O274" s="29"/>
      <c r="P274" s="29"/>
      <c r="Q274" s="29"/>
      <c r="R274" s="29"/>
    </row>
    <row r="275" spans="1:18" x14ac:dyDescent="0.25">
      <c r="B275" s="14">
        <v>51.785800000000002</v>
      </c>
      <c r="C275" s="14">
        <v>0.4481</v>
      </c>
      <c r="D275" s="14">
        <v>2.9822000000000002</v>
      </c>
      <c r="E275" s="14">
        <v>7.2896000000000001</v>
      </c>
      <c r="F275" s="14">
        <v>0.1966</v>
      </c>
      <c r="G275" s="14">
        <v>16.033300000000001</v>
      </c>
      <c r="H275" s="14">
        <v>21.136900000000001</v>
      </c>
      <c r="I275" s="14">
        <v>0.22500000000000001</v>
      </c>
      <c r="J275" s="14">
        <v>6.2199999999999998E-2</v>
      </c>
      <c r="K275" s="14">
        <v>100.18980000000001</v>
      </c>
      <c r="L275" s="14">
        <v>79.677451447871832</v>
      </c>
      <c r="M275" t="s">
        <v>108</v>
      </c>
      <c r="N275" s="29"/>
      <c r="O275" s="29"/>
      <c r="P275" s="29"/>
      <c r="Q275" s="29"/>
      <c r="R275" s="29"/>
    </row>
    <row r="276" spans="1:18" x14ac:dyDescent="0.25">
      <c r="B276" s="14">
        <v>52.275599999999997</v>
      </c>
      <c r="C276" s="14">
        <v>0.46800000000000003</v>
      </c>
      <c r="D276" s="14">
        <v>3.0564</v>
      </c>
      <c r="E276" s="14">
        <v>7.1120000000000001</v>
      </c>
      <c r="F276" s="14">
        <v>0.19320000000000001</v>
      </c>
      <c r="G276" s="14">
        <v>15.9808</v>
      </c>
      <c r="H276" s="14">
        <v>21.274699999999999</v>
      </c>
      <c r="I276" s="14">
        <v>0.22700000000000001</v>
      </c>
      <c r="J276" s="14">
        <v>0.107</v>
      </c>
      <c r="K276" s="14">
        <v>100.71939999999999</v>
      </c>
      <c r="L276" s="14">
        <v>80.021536895130851</v>
      </c>
      <c r="M276" t="s">
        <v>109</v>
      </c>
      <c r="N276" s="29"/>
      <c r="O276" s="29"/>
      <c r="P276" s="29"/>
      <c r="Q276" s="29"/>
      <c r="R276" s="29"/>
    </row>
    <row r="277" spans="1:18" x14ac:dyDescent="0.25">
      <c r="B277" s="14">
        <v>51.9285</v>
      </c>
      <c r="C277" s="14">
        <v>0.44629999999999997</v>
      </c>
      <c r="D277" s="14">
        <v>3.4725000000000001</v>
      </c>
      <c r="E277" s="14">
        <v>6.2937000000000003</v>
      </c>
      <c r="F277" s="14">
        <v>0.1489</v>
      </c>
      <c r="G277" s="14">
        <v>15.648999999999999</v>
      </c>
      <c r="H277" s="14">
        <v>21.686299999999999</v>
      </c>
      <c r="I277" s="14">
        <v>0.21</v>
      </c>
      <c r="J277" s="14">
        <v>0.14860000000000001</v>
      </c>
      <c r="K277" s="14">
        <v>99.987799999999993</v>
      </c>
      <c r="L277" s="14">
        <v>81.591226132479605</v>
      </c>
      <c r="M277" t="s">
        <v>110</v>
      </c>
      <c r="N277" s="29"/>
      <c r="O277" s="29"/>
      <c r="P277" s="29"/>
      <c r="Q277" s="29"/>
      <c r="R277" s="29"/>
    </row>
    <row r="278" spans="1:18" x14ac:dyDescent="0.25">
      <c r="B278" s="14">
        <v>49.967799999999997</v>
      </c>
      <c r="C278" s="14">
        <v>0.84950000000000003</v>
      </c>
      <c r="D278" s="14">
        <v>3.9462999999999999</v>
      </c>
      <c r="E278" s="14">
        <v>9.3590999999999998</v>
      </c>
      <c r="F278" s="14">
        <v>0.21129999999999999</v>
      </c>
      <c r="G278" s="14">
        <v>14.4039</v>
      </c>
      <c r="H278" s="14">
        <v>20.916</v>
      </c>
      <c r="I278" s="14">
        <v>0.21340000000000001</v>
      </c>
      <c r="J278" s="14">
        <v>3.1899999999999998E-2</v>
      </c>
      <c r="K278" s="14">
        <v>99.903199999999998</v>
      </c>
      <c r="L278" s="14">
        <v>73.286088229100926</v>
      </c>
      <c r="M278" t="s">
        <v>133</v>
      </c>
      <c r="N278" s="29"/>
      <c r="O278" s="29"/>
      <c r="P278" s="29"/>
      <c r="Q278" s="29"/>
      <c r="R278" s="29"/>
    </row>
    <row r="279" spans="1:18" x14ac:dyDescent="0.25">
      <c r="N279" s="29"/>
      <c r="O279" s="29"/>
      <c r="P279" s="29"/>
      <c r="Q279" s="29"/>
      <c r="R279" s="29"/>
    </row>
    <row r="280" spans="1:18" x14ac:dyDescent="0.25">
      <c r="B280" s="14">
        <v>48.486199999999997</v>
      </c>
      <c r="C280" s="14">
        <v>1.1316999999999999</v>
      </c>
      <c r="D280" s="14">
        <v>6.0980999999999996</v>
      </c>
      <c r="E280" s="14">
        <v>8.7233000000000001</v>
      </c>
      <c r="F280" s="14">
        <v>0.20499999999999999</v>
      </c>
      <c r="G280" s="14">
        <v>13.7958</v>
      </c>
      <c r="H280" s="14">
        <v>19.8491</v>
      </c>
      <c r="I280" s="14">
        <v>0.24340000000000001</v>
      </c>
      <c r="J280" s="14">
        <v>2.3599999999999999E-2</v>
      </c>
      <c r="K280" s="14">
        <v>98.567899999999995</v>
      </c>
      <c r="L280" s="14">
        <v>73.815537591569452</v>
      </c>
      <c r="M280" t="s">
        <v>125</v>
      </c>
      <c r="N280" s="29"/>
      <c r="O280" s="29"/>
      <c r="P280" s="29"/>
      <c r="Q280" s="29"/>
      <c r="R280" s="29"/>
    </row>
    <row r="281" spans="1:18" x14ac:dyDescent="0.25">
      <c r="B281" s="14">
        <v>50.921900000000001</v>
      </c>
      <c r="C281" s="14">
        <v>0.99219999999999997</v>
      </c>
      <c r="D281" s="14">
        <v>3.5695999999999999</v>
      </c>
      <c r="E281" s="14">
        <v>13.210900000000001</v>
      </c>
      <c r="F281" s="14">
        <v>0.35920000000000002</v>
      </c>
      <c r="G281" s="14">
        <v>15.1814</v>
      </c>
      <c r="H281" s="14">
        <v>15.859500000000001</v>
      </c>
      <c r="I281" s="14">
        <v>0.20219999999999999</v>
      </c>
      <c r="J281" s="14">
        <v>9.2999999999999992E-3</v>
      </c>
      <c r="K281" s="14">
        <v>100.31610000000001</v>
      </c>
      <c r="L281" s="14">
        <v>67.196042823627238</v>
      </c>
      <c r="M281" t="s">
        <v>98</v>
      </c>
      <c r="N281" s="29"/>
      <c r="O281" s="29"/>
      <c r="P281" s="29"/>
      <c r="Q281" s="29"/>
      <c r="R281" s="29"/>
    </row>
    <row r="282" spans="1:18" x14ac:dyDescent="0.25">
      <c r="B282" s="14">
        <v>50.882399999999997</v>
      </c>
      <c r="C282" s="14">
        <v>0.61</v>
      </c>
      <c r="D282" s="14">
        <v>4.0183</v>
      </c>
      <c r="E282" s="14">
        <v>8.3613</v>
      </c>
      <c r="F282" s="14">
        <v>0.2266</v>
      </c>
      <c r="G282" s="14">
        <v>16.344200000000001</v>
      </c>
      <c r="H282" s="14">
        <v>19.2439</v>
      </c>
      <c r="I282" s="14">
        <v>0.19839999999999999</v>
      </c>
      <c r="J282" s="14">
        <v>8.3400000000000002E-2</v>
      </c>
      <c r="K282" s="14">
        <v>99.971299999999999</v>
      </c>
      <c r="L282" s="14">
        <v>77.700468792209094</v>
      </c>
      <c r="M282" t="s">
        <v>174</v>
      </c>
      <c r="N282" s="29"/>
      <c r="O282" s="29"/>
      <c r="P282" s="29"/>
      <c r="Q282" s="29"/>
      <c r="R282" s="29"/>
    </row>
    <row r="283" spans="1:18" x14ac:dyDescent="0.25">
      <c r="A283" t="s">
        <v>661</v>
      </c>
      <c r="N283" s="29"/>
      <c r="O283" s="29"/>
      <c r="P283" s="29"/>
      <c r="Q283" s="29"/>
      <c r="R283" s="29"/>
    </row>
    <row r="284" spans="1:18" x14ac:dyDescent="0.25">
      <c r="B284" s="14">
        <v>52.396000000000001</v>
      </c>
      <c r="C284" s="14">
        <v>0.49199999999999999</v>
      </c>
      <c r="D284" s="14">
        <v>2.1516999999999999</v>
      </c>
      <c r="E284" s="14">
        <v>19.779</v>
      </c>
      <c r="F284" s="14">
        <v>0.47710000000000002</v>
      </c>
      <c r="G284" s="14">
        <v>23.665299999999998</v>
      </c>
      <c r="H284" s="14">
        <v>2.089</v>
      </c>
      <c r="I284" s="14">
        <v>2.47E-2</v>
      </c>
      <c r="J284" s="14">
        <v>3.0999999999999999E-3</v>
      </c>
      <c r="K284" s="14">
        <v>101.07859999999999</v>
      </c>
      <c r="L284" s="14">
        <v>68.079452749723487</v>
      </c>
      <c r="M284" t="s">
        <v>125</v>
      </c>
      <c r="N284" s="29"/>
      <c r="O284" s="29"/>
      <c r="P284" s="29"/>
      <c r="Q284" s="29"/>
      <c r="R284" s="29"/>
    </row>
    <row r="285" spans="1:18" x14ac:dyDescent="0.25">
      <c r="N285" s="29"/>
      <c r="O285" s="29"/>
      <c r="P285" s="29"/>
      <c r="Q285" s="29"/>
      <c r="R285" s="29"/>
    </row>
    <row r="286" spans="1:18" x14ac:dyDescent="0.25">
      <c r="B286" s="14">
        <v>51.164700000000003</v>
      </c>
      <c r="C286" s="14">
        <v>0.67379999999999995</v>
      </c>
      <c r="D286" s="14">
        <v>2.9346000000000001</v>
      </c>
      <c r="E286" s="14">
        <v>9.1173000000000002</v>
      </c>
      <c r="F286" s="14">
        <v>0.28989999999999999</v>
      </c>
      <c r="G286" s="14">
        <v>15.160399999999999</v>
      </c>
      <c r="H286" s="14">
        <v>20.326499999999999</v>
      </c>
      <c r="I286" s="14">
        <v>0.2621</v>
      </c>
      <c r="J286" s="14">
        <v>2.5999999999999999E-3</v>
      </c>
      <c r="K286" s="14">
        <v>99.944000000000003</v>
      </c>
      <c r="L286" s="14">
        <v>74.773141610442423</v>
      </c>
      <c r="M286" t="s">
        <v>124</v>
      </c>
      <c r="N286" s="29"/>
      <c r="O286" s="29"/>
      <c r="P286" s="29"/>
      <c r="Q286" s="29"/>
      <c r="R286" s="29"/>
    </row>
    <row r="287" spans="1:18" x14ac:dyDescent="0.25">
      <c r="B287" s="14">
        <v>50.972799999999999</v>
      </c>
      <c r="C287" s="14">
        <v>0.70499999999999996</v>
      </c>
      <c r="D287" s="14">
        <v>2.8620000000000001</v>
      </c>
      <c r="E287" s="14">
        <v>9.2410999999999994</v>
      </c>
      <c r="F287" s="14">
        <v>0.28720000000000001</v>
      </c>
      <c r="G287" s="14">
        <v>15.0703</v>
      </c>
      <c r="H287" s="14">
        <v>20.0749</v>
      </c>
      <c r="I287" s="14">
        <v>0.25719999999999998</v>
      </c>
      <c r="J287" s="14">
        <v>1.4E-3</v>
      </c>
      <c r="K287" s="14">
        <v>99.474400000000003</v>
      </c>
      <c r="L287" s="14">
        <v>74.404530125131359</v>
      </c>
      <c r="M287" t="s">
        <v>662</v>
      </c>
      <c r="N287" s="29"/>
      <c r="O287" s="29"/>
      <c r="P287" s="29"/>
      <c r="Q287" s="29"/>
      <c r="R287" s="29"/>
    </row>
    <row r="288" spans="1:18" x14ac:dyDescent="0.25">
      <c r="B288" s="14">
        <v>50.437100000000001</v>
      </c>
      <c r="C288" s="14">
        <v>0.72050000000000003</v>
      </c>
      <c r="D288" s="14">
        <v>2.8079000000000001</v>
      </c>
      <c r="E288" s="14">
        <v>9.1517999999999997</v>
      </c>
      <c r="F288" s="14">
        <v>0.28189999999999998</v>
      </c>
      <c r="G288" s="14">
        <v>15.039099999999999</v>
      </c>
      <c r="H288" s="14">
        <v>20.1355</v>
      </c>
      <c r="I288" s="14">
        <v>0.25609999999999999</v>
      </c>
      <c r="J288" s="14">
        <v>4.0000000000000002E-4</v>
      </c>
      <c r="K288" s="14">
        <v>98.829800000000006</v>
      </c>
      <c r="L288" s="14">
        <v>74.549716437158764</v>
      </c>
      <c r="M288" t="s">
        <v>663</v>
      </c>
      <c r="N288" s="29"/>
      <c r="O288" s="29"/>
      <c r="P288" s="29"/>
      <c r="Q288" s="29"/>
      <c r="R288" s="29"/>
    </row>
    <row r="289" spans="2:18" x14ac:dyDescent="0.25">
      <c r="B289" s="14">
        <v>51.226599999999998</v>
      </c>
      <c r="C289" s="14">
        <v>0.50049999999999994</v>
      </c>
      <c r="D289" s="14">
        <v>3.0304000000000002</v>
      </c>
      <c r="E289" s="14">
        <v>7.0692000000000004</v>
      </c>
      <c r="F289" s="14">
        <v>0.2039</v>
      </c>
      <c r="G289" s="14">
        <v>16.2182</v>
      </c>
      <c r="H289" s="14">
        <v>20.726199999999999</v>
      </c>
      <c r="I289" s="14">
        <v>0.22289999999999999</v>
      </c>
      <c r="J289" s="14">
        <v>0.20200000000000001</v>
      </c>
      <c r="K289" s="14">
        <v>99.401399999999995</v>
      </c>
      <c r="L289" s="14">
        <v>80.351712280784952</v>
      </c>
      <c r="M289" t="s">
        <v>664</v>
      </c>
      <c r="N289" s="29"/>
      <c r="O289" s="29"/>
      <c r="P289" s="29"/>
      <c r="Q289" s="29"/>
      <c r="R289" s="29"/>
    </row>
    <row r="290" spans="2:18" x14ac:dyDescent="0.25">
      <c r="B290" s="14">
        <v>50.644100000000002</v>
      </c>
      <c r="C290" s="14">
        <v>0.54830000000000001</v>
      </c>
      <c r="D290" s="14">
        <v>2.9836</v>
      </c>
      <c r="E290" s="14">
        <v>8.1997999999999998</v>
      </c>
      <c r="F290" s="14">
        <v>0.21829999999999999</v>
      </c>
      <c r="G290" s="14">
        <v>15.721399999999999</v>
      </c>
      <c r="H290" s="14">
        <v>20.1554</v>
      </c>
      <c r="I290" s="14">
        <v>0.25140000000000001</v>
      </c>
      <c r="J290" s="14">
        <v>0.14710000000000001</v>
      </c>
      <c r="K290" s="14">
        <v>98.883499999999998</v>
      </c>
      <c r="L290" s="14">
        <v>77.363466551866367</v>
      </c>
      <c r="M290" t="s">
        <v>665</v>
      </c>
      <c r="N290" s="29"/>
      <c r="O290" s="29"/>
      <c r="P290" s="29"/>
      <c r="Q290" s="29"/>
      <c r="R290" s="29"/>
    </row>
    <row r="291" spans="2:18" x14ac:dyDescent="0.25">
      <c r="B291" s="14">
        <v>51.2014</v>
      </c>
      <c r="C291" s="14">
        <v>0.55579999999999996</v>
      </c>
      <c r="D291" s="14">
        <v>2.7387000000000001</v>
      </c>
      <c r="E291" s="14">
        <v>8.8377999999999997</v>
      </c>
      <c r="F291" s="14">
        <v>0.23080000000000001</v>
      </c>
      <c r="G291" s="14">
        <v>16.0961</v>
      </c>
      <c r="H291" s="14">
        <v>20.441600000000001</v>
      </c>
      <c r="I291" s="14">
        <v>0.27260000000000001</v>
      </c>
      <c r="J291" s="14">
        <v>0.1024</v>
      </c>
      <c r="K291" s="14">
        <v>100.4772</v>
      </c>
      <c r="L291" s="14">
        <v>76.451158993496122</v>
      </c>
      <c r="M291" t="s">
        <v>666</v>
      </c>
      <c r="N291" s="29"/>
      <c r="O291" s="29"/>
      <c r="P291" s="29"/>
      <c r="Q291" s="29"/>
      <c r="R291" s="29"/>
    </row>
    <row r="292" spans="2:18" x14ac:dyDescent="0.25">
      <c r="B292" s="14">
        <v>50.745699999999999</v>
      </c>
      <c r="C292" s="14">
        <v>0.56420000000000003</v>
      </c>
      <c r="D292" s="14">
        <v>2.6577999999999999</v>
      </c>
      <c r="E292" s="14">
        <v>8.7413000000000007</v>
      </c>
      <c r="F292" s="14">
        <v>0.2576</v>
      </c>
      <c r="G292" s="14">
        <v>15.896599999999999</v>
      </c>
      <c r="H292" s="14">
        <v>19.648</v>
      </c>
      <c r="I292" s="14">
        <v>0.27229999999999999</v>
      </c>
      <c r="J292" s="14">
        <v>9.5299999999999996E-2</v>
      </c>
      <c r="K292" s="14">
        <v>98.879900000000006</v>
      </c>
      <c r="L292" s="14">
        <v>76.42427476773841</v>
      </c>
      <c r="M292" t="s">
        <v>667</v>
      </c>
      <c r="N292" s="29"/>
      <c r="O292" s="29"/>
      <c r="P292" s="29"/>
      <c r="Q292" s="29"/>
      <c r="R292" s="29"/>
    </row>
    <row r="293" spans="2:18" x14ac:dyDescent="0.25">
      <c r="B293" s="14">
        <v>50.584400000000002</v>
      </c>
      <c r="C293" s="14">
        <v>0.58779999999999999</v>
      </c>
      <c r="D293" s="14">
        <v>1.8452999999999999</v>
      </c>
      <c r="E293" s="14">
        <v>9.8491</v>
      </c>
      <c r="F293" s="14">
        <v>0.3039</v>
      </c>
      <c r="G293" s="14">
        <v>15.263500000000001</v>
      </c>
      <c r="H293" s="14">
        <v>19.370699999999999</v>
      </c>
      <c r="I293" s="14">
        <v>0.25209999999999999</v>
      </c>
      <c r="J293" s="14">
        <v>8.0999999999999996E-3</v>
      </c>
      <c r="K293" s="14">
        <v>98.105500000000006</v>
      </c>
      <c r="L293" s="14">
        <v>73.421627711857724</v>
      </c>
      <c r="M293" t="s">
        <v>668</v>
      </c>
      <c r="N293" s="29"/>
      <c r="O293" s="29"/>
      <c r="P293" s="29"/>
      <c r="Q293" s="29"/>
      <c r="R293" s="29"/>
    </row>
    <row r="294" spans="2:18" x14ac:dyDescent="0.25">
      <c r="N294" s="29"/>
      <c r="O294" s="29"/>
      <c r="P294" s="29"/>
      <c r="Q294" s="29"/>
      <c r="R294" s="29"/>
    </row>
    <row r="295" spans="2:18" x14ac:dyDescent="0.25">
      <c r="B295" s="14">
        <v>50.153300000000002</v>
      </c>
      <c r="C295" s="14">
        <v>0.35730000000000001</v>
      </c>
      <c r="D295" s="14">
        <v>3.9359000000000002</v>
      </c>
      <c r="E295" s="14">
        <v>4.6729000000000003</v>
      </c>
      <c r="F295" s="14">
        <v>0.1195</v>
      </c>
      <c r="G295" s="14">
        <v>16.390699999999999</v>
      </c>
      <c r="H295" s="14">
        <v>21.9283</v>
      </c>
      <c r="I295" s="14">
        <v>0.2009</v>
      </c>
      <c r="J295" s="14">
        <v>0.76049999999999995</v>
      </c>
      <c r="K295" s="14">
        <v>98.528599999999997</v>
      </c>
      <c r="L295" s="14">
        <v>86.211524088589101</v>
      </c>
      <c r="M295" t="s">
        <v>172</v>
      </c>
      <c r="N295" s="29"/>
      <c r="O295" s="29"/>
      <c r="P295" s="29"/>
      <c r="Q295" s="29"/>
      <c r="R295" s="29"/>
    </row>
    <row r="296" spans="2:18" x14ac:dyDescent="0.25">
      <c r="B296" s="14">
        <v>51.333500000000001</v>
      </c>
      <c r="C296" s="14">
        <v>0.30249999999999999</v>
      </c>
      <c r="D296" s="14">
        <v>3.2109000000000001</v>
      </c>
      <c r="E296" s="14">
        <v>4.6688999999999998</v>
      </c>
      <c r="F296" s="14">
        <v>0.1216</v>
      </c>
      <c r="G296" s="14">
        <v>16.717199999999998</v>
      </c>
      <c r="H296" s="14">
        <v>22.1328</v>
      </c>
      <c r="I296" s="14">
        <v>0.19739999999999999</v>
      </c>
      <c r="J296" s="14">
        <v>0.70630000000000004</v>
      </c>
      <c r="K296" s="14">
        <v>99.405699999999996</v>
      </c>
      <c r="L296" s="14">
        <v>86.454350267298167</v>
      </c>
      <c r="M296" t="s">
        <v>125</v>
      </c>
      <c r="N296" s="29"/>
      <c r="O296" s="29"/>
      <c r="P296" s="29"/>
      <c r="Q296" s="29"/>
      <c r="R296" s="29"/>
    </row>
    <row r="297" spans="2:18" x14ac:dyDescent="0.25">
      <c r="B297" s="14">
        <v>51.336300000000001</v>
      </c>
      <c r="C297" s="14">
        <v>0.30159999999999998</v>
      </c>
      <c r="D297" s="14">
        <v>3.2682000000000002</v>
      </c>
      <c r="E297" s="14">
        <v>4.5244999999999997</v>
      </c>
      <c r="F297" s="14">
        <v>0.12540000000000001</v>
      </c>
      <c r="G297" s="14">
        <v>16.776700000000002</v>
      </c>
      <c r="H297" s="14">
        <v>21.6569</v>
      </c>
      <c r="I297" s="14">
        <v>0.19289999999999999</v>
      </c>
      <c r="J297" s="14">
        <v>0.72070000000000001</v>
      </c>
      <c r="K297" s="14">
        <v>98.909800000000004</v>
      </c>
      <c r="L297" s="14">
        <v>86.858673577151635</v>
      </c>
      <c r="M297" t="s">
        <v>669</v>
      </c>
      <c r="N297" s="29"/>
      <c r="O297" s="29"/>
      <c r="P297" s="29"/>
      <c r="Q297" s="29"/>
      <c r="R297" s="29"/>
    </row>
    <row r="298" spans="2:18" x14ac:dyDescent="0.25">
      <c r="B298" s="14">
        <v>51.209299999999999</v>
      </c>
      <c r="C298" s="14">
        <v>0.33279999999999998</v>
      </c>
      <c r="D298" s="14">
        <v>3.7542</v>
      </c>
      <c r="E298" s="14">
        <v>4.7812000000000001</v>
      </c>
      <c r="F298" s="14">
        <v>0.1181</v>
      </c>
      <c r="G298" s="14">
        <v>16.608899999999998</v>
      </c>
      <c r="H298" s="14">
        <v>21.911799999999999</v>
      </c>
      <c r="I298" s="14">
        <v>0.19239999999999999</v>
      </c>
      <c r="J298" s="14">
        <v>0.70140000000000002</v>
      </c>
      <c r="K298" s="14">
        <v>99.613699999999994</v>
      </c>
      <c r="L298" s="14">
        <v>86.095966584923517</v>
      </c>
      <c r="M298" t="s">
        <v>670</v>
      </c>
      <c r="N298" s="29"/>
      <c r="O298" s="29"/>
      <c r="P298" s="29"/>
      <c r="Q298" s="29"/>
      <c r="R298" s="29"/>
    </row>
    <row r="299" spans="2:18" x14ac:dyDescent="0.25">
      <c r="B299" s="14">
        <v>50.816400000000002</v>
      </c>
      <c r="C299" s="14">
        <v>0.3463</v>
      </c>
      <c r="D299" s="14">
        <v>3.7831000000000001</v>
      </c>
      <c r="E299" s="14">
        <v>4.7453000000000003</v>
      </c>
      <c r="F299" s="14">
        <v>0.12939999999999999</v>
      </c>
      <c r="G299" s="14">
        <v>16.508700000000001</v>
      </c>
      <c r="H299" s="14">
        <v>21.952300000000001</v>
      </c>
      <c r="I299" s="14">
        <v>0.19359999999999999</v>
      </c>
      <c r="J299" s="14">
        <v>0.7177</v>
      </c>
      <c r="K299" s="14">
        <v>99.1995</v>
      </c>
      <c r="L299" s="14">
        <v>86.113742382366638</v>
      </c>
      <c r="M299" t="s">
        <v>671</v>
      </c>
      <c r="N299" s="29"/>
      <c r="O299" s="29"/>
      <c r="P299" s="29"/>
      <c r="Q299" s="29"/>
      <c r="R299" s="29"/>
    </row>
    <row r="300" spans="2:18" x14ac:dyDescent="0.25">
      <c r="B300" s="14">
        <v>50.185699999999997</v>
      </c>
      <c r="C300" s="14">
        <v>0.33910000000000001</v>
      </c>
      <c r="D300" s="14">
        <v>3.7347000000000001</v>
      </c>
      <c r="E300" s="14">
        <v>4.7365000000000004</v>
      </c>
      <c r="F300" s="14">
        <v>0.1197</v>
      </c>
      <c r="G300" s="14">
        <v>16.3019</v>
      </c>
      <c r="H300" s="14">
        <v>21.982600000000001</v>
      </c>
      <c r="I300" s="14">
        <v>0.20100000000000001</v>
      </c>
      <c r="J300" s="14">
        <v>0.70179999999999998</v>
      </c>
      <c r="K300" s="14">
        <v>98.324100000000001</v>
      </c>
      <c r="L300" s="14">
        <v>85.98469847283927</v>
      </c>
      <c r="M300" t="s">
        <v>672</v>
      </c>
      <c r="N300" s="29"/>
      <c r="O300" s="29"/>
      <c r="P300" s="29"/>
      <c r="Q300" s="29"/>
      <c r="R300" s="29"/>
    </row>
    <row r="301" spans="2:18" x14ac:dyDescent="0.25">
      <c r="B301" s="14">
        <v>50.8874</v>
      </c>
      <c r="C301" s="14">
        <v>0.35210000000000002</v>
      </c>
      <c r="D301" s="14">
        <v>3.9053</v>
      </c>
      <c r="E301" s="14">
        <v>4.8403999999999998</v>
      </c>
      <c r="F301" s="14">
        <v>0.1268</v>
      </c>
      <c r="G301" s="14">
        <v>16.328499999999998</v>
      </c>
      <c r="H301" s="14">
        <v>21.966000000000001</v>
      </c>
      <c r="I301" s="14">
        <v>0.19350000000000001</v>
      </c>
      <c r="J301" s="14">
        <v>0.7208</v>
      </c>
      <c r="K301" s="14">
        <v>99.332499999999996</v>
      </c>
      <c r="L301" s="14">
        <v>85.741101534656934</v>
      </c>
      <c r="M301" t="s">
        <v>673</v>
      </c>
      <c r="N301" s="29"/>
      <c r="O301" s="29"/>
      <c r="P301" s="29"/>
      <c r="Q301" s="29"/>
      <c r="R301" s="29"/>
    </row>
    <row r="302" spans="2:18" x14ac:dyDescent="0.25">
      <c r="B302" s="14">
        <v>50.895499999999998</v>
      </c>
      <c r="C302" s="14">
        <v>0.34689999999999999</v>
      </c>
      <c r="D302" s="14">
        <v>3.8938999999999999</v>
      </c>
      <c r="E302" s="14">
        <v>4.9696999999999996</v>
      </c>
      <c r="F302" s="14">
        <v>0.12540000000000001</v>
      </c>
      <c r="G302" s="14">
        <v>16.106200000000001</v>
      </c>
      <c r="H302" s="14">
        <v>21.672799999999999</v>
      </c>
      <c r="I302" s="14">
        <v>0.20880000000000001</v>
      </c>
      <c r="J302" s="14">
        <v>0.75339999999999996</v>
      </c>
      <c r="K302" s="14">
        <v>98.979200000000006</v>
      </c>
      <c r="L302" s="14">
        <v>85.244167543604149</v>
      </c>
      <c r="M302" t="s">
        <v>674</v>
      </c>
      <c r="N302" s="29"/>
      <c r="O302" s="29"/>
      <c r="P302" s="29"/>
      <c r="Q302" s="29"/>
      <c r="R302" s="29"/>
    </row>
    <row r="303" spans="2:18" x14ac:dyDescent="0.25">
      <c r="B303" s="14">
        <v>49.564799999999998</v>
      </c>
      <c r="C303" s="14">
        <v>0.73629999999999995</v>
      </c>
      <c r="D303" s="14">
        <v>3.6635</v>
      </c>
      <c r="E303" s="14">
        <v>8.6309000000000005</v>
      </c>
      <c r="F303" s="14">
        <v>0.2407</v>
      </c>
      <c r="G303" s="14">
        <v>14.9968</v>
      </c>
      <c r="H303" s="14">
        <v>20.1126</v>
      </c>
      <c r="I303" s="14">
        <v>0.27210000000000001</v>
      </c>
      <c r="J303" s="14">
        <v>0.16839999999999999</v>
      </c>
      <c r="K303" s="14">
        <v>98.403899999999993</v>
      </c>
      <c r="L303" s="14">
        <v>75.593568359715462</v>
      </c>
      <c r="M303" t="s">
        <v>675</v>
      </c>
      <c r="N303" s="29"/>
      <c r="O303" s="29"/>
      <c r="P303" s="29"/>
      <c r="Q303" s="29"/>
      <c r="R303" s="29"/>
    </row>
    <row r="304" spans="2:18" x14ac:dyDescent="0.25">
      <c r="B304" s="14">
        <v>50.6875</v>
      </c>
      <c r="C304" s="14">
        <v>0.65669999999999995</v>
      </c>
      <c r="D304" s="14">
        <v>1.9556</v>
      </c>
      <c r="E304" s="14">
        <v>11.061299999999999</v>
      </c>
      <c r="F304" s="14">
        <v>0.34389999999999998</v>
      </c>
      <c r="G304" s="14">
        <v>14.4815</v>
      </c>
      <c r="H304" s="14">
        <v>18.863800000000001</v>
      </c>
      <c r="I304" s="14">
        <v>0.25530000000000003</v>
      </c>
      <c r="J304" s="14">
        <v>8.0000000000000002E-3</v>
      </c>
      <c r="K304" s="14">
        <v>98.323300000000003</v>
      </c>
      <c r="L304" s="14">
        <v>70.003318736950277</v>
      </c>
      <c r="M304" t="s">
        <v>676</v>
      </c>
      <c r="N304" s="29"/>
      <c r="O304" s="29"/>
      <c r="P304" s="29"/>
      <c r="Q304" s="29"/>
      <c r="R304" s="29"/>
    </row>
    <row r="305" spans="2:18" x14ac:dyDescent="0.25">
      <c r="N305" s="29"/>
      <c r="O305" s="29"/>
      <c r="P305" s="29"/>
      <c r="Q305" s="29"/>
      <c r="R305" s="29"/>
    </row>
    <row r="306" spans="2:18" x14ac:dyDescent="0.25">
      <c r="B306" s="14">
        <v>52.656100000000002</v>
      </c>
      <c r="C306" s="14">
        <v>0.4425</v>
      </c>
      <c r="D306" s="14">
        <v>2.8281999999999998</v>
      </c>
      <c r="E306" s="14">
        <v>7.1855000000000002</v>
      </c>
      <c r="F306" s="14">
        <v>0.18640000000000001</v>
      </c>
      <c r="G306" s="14">
        <v>16.508299999999998</v>
      </c>
      <c r="H306" s="14">
        <v>20.566199999999998</v>
      </c>
      <c r="I306" s="14">
        <v>0.22120000000000001</v>
      </c>
      <c r="J306" s="14">
        <v>0</v>
      </c>
      <c r="K306" s="14">
        <v>100.5938</v>
      </c>
      <c r="L306" s="14">
        <v>80.373986004818548</v>
      </c>
      <c r="M306" t="s">
        <v>164</v>
      </c>
      <c r="N306" s="29"/>
      <c r="O306" s="29"/>
      <c r="P306" s="29"/>
      <c r="Q306" s="29"/>
      <c r="R306" s="29"/>
    </row>
    <row r="307" spans="2:18" x14ac:dyDescent="0.25">
      <c r="B307" s="14">
        <v>52.616799999999998</v>
      </c>
      <c r="C307" s="14">
        <v>0.45450000000000002</v>
      </c>
      <c r="D307" s="14">
        <v>2.8092000000000001</v>
      </c>
      <c r="E307" s="14">
        <v>6.5625999999999998</v>
      </c>
      <c r="F307" s="14">
        <v>0.186</v>
      </c>
      <c r="G307" s="14">
        <v>16.659400000000002</v>
      </c>
      <c r="H307" s="14">
        <v>20.719200000000001</v>
      </c>
      <c r="I307" s="14">
        <v>0.21940000000000001</v>
      </c>
      <c r="J307" s="14">
        <v>0</v>
      </c>
      <c r="K307" s="14">
        <v>100.23009999999999</v>
      </c>
      <c r="L307" s="14">
        <v>81.900550861412071</v>
      </c>
      <c r="M307" t="s">
        <v>165</v>
      </c>
      <c r="N307" s="29"/>
      <c r="O307" s="29"/>
      <c r="P307" s="29"/>
      <c r="Q307" s="29"/>
      <c r="R307" s="29"/>
    </row>
    <row r="308" spans="2:18" x14ac:dyDescent="0.25">
      <c r="B308" s="14">
        <v>51.644100000000002</v>
      </c>
      <c r="C308" s="14">
        <v>0.44059999999999999</v>
      </c>
      <c r="D308" s="14">
        <v>2.7753999999999999</v>
      </c>
      <c r="E308" s="14">
        <v>6.7979000000000003</v>
      </c>
      <c r="F308" s="14">
        <v>0.20019999999999999</v>
      </c>
      <c r="G308" s="14">
        <v>16.191400000000002</v>
      </c>
      <c r="H308" s="14">
        <v>20.563199999999998</v>
      </c>
      <c r="I308" s="14">
        <v>0.2157</v>
      </c>
      <c r="J308" s="14">
        <v>0</v>
      </c>
      <c r="K308" s="14">
        <v>98.8399</v>
      </c>
      <c r="L308" s="14">
        <v>80.936709361632936</v>
      </c>
      <c r="M308" t="s">
        <v>166</v>
      </c>
      <c r="N308" s="29"/>
      <c r="O308" s="29"/>
      <c r="P308" s="29"/>
      <c r="Q308" s="29"/>
      <c r="R308" s="29"/>
    </row>
    <row r="309" spans="2:18" x14ac:dyDescent="0.25">
      <c r="B309" s="14">
        <v>52.813699999999997</v>
      </c>
      <c r="C309" s="14">
        <v>0.46150000000000002</v>
      </c>
      <c r="D309" s="14">
        <v>2.7219000000000002</v>
      </c>
      <c r="E309" s="14">
        <v>6.7870999999999997</v>
      </c>
      <c r="F309" s="14">
        <v>0.1885</v>
      </c>
      <c r="G309" s="14">
        <v>16.407</v>
      </c>
      <c r="H309" s="14">
        <v>20.4969</v>
      </c>
      <c r="I309" s="14">
        <v>0.21510000000000001</v>
      </c>
      <c r="J309" s="14">
        <v>0</v>
      </c>
      <c r="K309" s="14">
        <v>100.0921</v>
      </c>
      <c r="L309" s="14">
        <v>81.164289129619561</v>
      </c>
      <c r="M309" t="s">
        <v>167</v>
      </c>
      <c r="N309" s="29"/>
      <c r="O309" s="29"/>
      <c r="P309" s="29"/>
      <c r="Q309" s="29"/>
      <c r="R309" s="29"/>
    </row>
    <row r="310" spans="2:18" x14ac:dyDescent="0.25">
      <c r="B310" s="14">
        <v>52.249099999999999</v>
      </c>
      <c r="C310" s="14">
        <v>0.45469999999999999</v>
      </c>
      <c r="D310" s="14">
        <v>2.8365999999999998</v>
      </c>
      <c r="E310" s="14">
        <v>6.4473000000000003</v>
      </c>
      <c r="F310" s="14">
        <v>0.18859999999999999</v>
      </c>
      <c r="G310" s="14">
        <v>16.4221</v>
      </c>
      <c r="H310" s="14">
        <v>20.804500000000001</v>
      </c>
      <c r="I310" s="14">
        <v>0.21970000000000001</v>
      </c>
      <c r="J310" s="14">
        <v>0</v>
      </c>
      <c r="K310" s="14">
        <v>99.618899999999996</v>
      </c>
      <c r="L310" s="14">
        <v>81.950582609057349</v>
      </c>
      <c r="M310" t="s">
        <v>168</v>
      </c>
      <c r="N310" s="29"/>
      <c r="O310" s="29"/>
      <c r="P310" s="29"/>
      <c r="Q310" s="29"/>
      <c r="R310" s="29"/>
    </row>
    <row r="311" spans="2:18" x14ac:dyDescent="0.25">
      <c r="B311" s="14">
        <v>52.384500000000003</v>
      </c>
      <c r="C311" s="14">
        <v>0.44619999999999999</v>
      </c>
      <c r="D311" s="14">
        <v>2.7854999999999999</v>
      </c>
      <c r="E311" s="14">
        <v>6.4234999999999998</v>
      </c>
      <c r="F311" s="14">
        <v>0.18140000000000001</v>
      </c>
      <c r="G311" s="14">
        <v>16.605399999999999</v>
      </c>
      <c r="H311" s="14">
        <v>20.805700000000002</v>
      </c>
      <c r="I311" s="14">
        <v>0.21160000000000001</v>
      </c>
      <c r="J311" s="14">
        <v>0</v>
      </c>
      <c r="K311" s="14">
        <v>99.840800000000002</v>
      </c>
      <c r="L311" s="14">
        <v>82.168438462736432</v>
      </c>
      <c r="M311" t="s">
        <v>169</v>
      </c>
      <c r="N311" s="29"/>
      <c r="O311" s="29"/>
      <c r="P311" s="29"/>
      <c r="Q311" s="29"/>
      <c r="R311" s="29"/>
    </row>
    <row r="312" spans="2:18" x14ac:dyDescent="0.25">
      <c r="B312" s="14">
        <v>52.715400000000002</v>
      </c>
      <c r="C312" s="14">
        <v>0.44059999999999999</v>
      </c>
      <c r="D312" s="14">
        <v>2.7829000000000002</v>
      </c>
      <c r="E312" s="14">
        <v>6.3686999999999996</v>
      </c>
      <c r="F312" s="14">
        <v>0.1903</v>
      </c>
      <c r="G312" s="14">
        <v>16.4924</v>
      </c>
      <c r="H312" s="14">
        <v>20.754000000000001</v>
      </c>
      <c r="I312" s="14">
        <v>0.215</v>
      </c>
      <c r="J312" s="14">
        <v>0</v>
      </c>
      <c r="K312" s="14">
        <v>99.965500000000006</v>
      </c>
      <c r="L312" s="14">
        <v>82.193911186880214</v>
      </c>
      <c r="M312" t="s">
        <v>170</v>
      </c>
      <c r="N312" s="29"/>
      <c r="O312" s="29"/>
      <c r="P312" s="29"/>
      <c r="Q312" s="29"/>
      <c r="R312" s="29"/>
    </row>
    <row r="313" spans="2:18" x14ac:dyDescent="0.25">
      <c r="B313" s="14">
        <v>52.130899999999997</v>
      </c>
      <c r="C313" s="14">
        <v>0.43709999999999999</v>
      </c>
      <c r="D313" s="14">
        <v>2.6587000000000001</v>
      </c>
      <c r="E313" s="14">
        <v>7.0237999999999996</v>
      </c>
      <c r="F313" s="14">
        <v>0.2109</v>
      </c>
      <c r="G313" s="14">
        <v>16.488099999999999</v>
      </c>
      <c r="H313" s="14">
        <v>20.271000000000001</v>
      </c>
      <c r="I313" s="14">
        <v>0.2175</v>
      </c>
      <c r="J313" s="14">
        <v>0</v>
      </c>
      <c r="K313" s="14">
        <v>99.444800000000001</v>
      </c>
      <c r="L313" s="14">
        <v>80.711484108697263</v>
      </c>
      <c r="M313" t="s">
        <v>171</v>
      </c>
      <c r="N313" s="29"/>
      <c r="O313" s="29"/>
      <c r="P313" s="29"/>
      <c r="Q313" s="29"/>
      <c r="R313" s="29"/>
    </row>
    <row r="314" spans="2:18" x14ac:dyDescent="0.25">
      <c r="B314" s="14">
        <v>52.268799999999999</v>
      </c>
      <c r="C314" s="14">
        <v>0.5302</v>
      </c>
      <c r="D314" s="14">
        <v>2.9508999999999999</v>
      </c>
      <c r="E314" s="14">
        <v>7.6536</v>
      </c>
      <c r="F314" s="14">
        <v>0.20730000000000001</v>
      </c>
      <c r="G314" s="14">
        <v>15.9854</v>
      </c>
      <c r="H314" s="14">
        <v>20.263400000000001</v>
      </c>
      <c r="I314" s="14">
        <v>0.23250000000000001</v>
      </c>
      <c r="J314" s="14">
        <v>0</v>
      </c>
      <c r="K314" s="14">
        <v>100.0856</v>
      </c>
      <c r="L314" s="14">
        <v>78.827122591042908</v>
      </c>
      <c r="M314" t="s">
        <v>333</v>
      </c>
      <c r="N314" s="29"/>
      <c r="O314" s="29"/>
      <c r="P314" s="29"/>
      <c r="Q314" s="29"/>
      <c r="R314" s="29"/>
    </row>
    <row r="315" spans="2:18" x14ac:dyDescent="0.25">
      <c r="B315" s="14">
        <v>51.892400000000002</v>
      </c>
      <c r="C315" s="14">
        <v>0.61070000000000002</v>
      </c>
      <c r="D315" s="14">
        <v>2.7757999999999998</v>
      </c>
      <c r="E315" s="14">
        <v>9.8915000000000006</v>
      </c>
      <c r="F315" s="14">
        <v>0.27160000000000001</v>
      </c>
      <c r="G315" s="14">
        <v>15.117599999999999</v>
      </c>
      <c r="H315" s="14">
        <v>19.3584</v>
      </c>
      <c r="I315" s="14">
        <v>0.28349999999999997</v>
      </c>
      <c r="J315" s="14">
        <v>0</v>
      </c>
      <c r="K315" s="14">
        <v>100.21080000000001</v>
      </c>
      <c r="L315" s="14">
        <v>73.149488877046807</v>
      </c>
      <c r="M315" t="s">
        <v>334</v>
      </c>
      <c r="N315" s="29"/>
      <c r="O315" s="29"/>
      <c r="P315" s="29"/>
      <c r="Q315" s="29"/>
      <c r="R315" s="29"/>
    </row>
    <row r="316" spans="2:18" x14ac:dyDescent="0.25">
      <c r="B316" s="14">
        <v>52.100200000000001</v>
      </c>
      <c r="C316" s="14">
        <v>0.68859999999999999</v>
      </c>
      <c r="D316" s="14">
        <v>2.4497</v>
      </c>
      <c r="E316" s="14">
        <v>10.179</v>
      </c>
      <c r="F316" s="14">
        <v>0.27800000000000002</v>
      </c>
      <c r="G316" s="14">
        <v>14.9285</v>
      </c>
      <c r="H316" s="14">
        <v>19.250299999999999</v>
      </c>
      <c r="I316" s="14">
        <v>0.26190000000000002</v>
      </c>
      <c r="J316" s="14">
        <v>0</v>
      </c>
      <c r="K316" s="14">
        <v>100.15260000000001</v>
      </c>
      <c r="L316" s="14">
        <v>72.33183389313416</v>
      </c>
      <c r="M316" t="s">
        <v>335</v>
      </c>
      <c r="N316" s="29"/>
      <c r="O316" s="29"/>
      <c r="P316" s="29"/>
      <c r="Q316" s="29"/>
      <c r="R316" s="29"/>
    </row>
    <row r="317" spans="2:18" x14ac:dyDescent="0.25">
      <c r="N317" s="29"/>
      <c r="O317" s="29"/>
      <c r="P317" s="29"/>
      <c r="Q317" s="29"/>
      <c r="R317" s="29"/>
    </row>
    <row r="318" spans="2:18" x14ac:dyDescent="0.25">
      <c r="N318" s="29"/>
      <c r="O318" s="29"/>
      <c r="P318" s="29"/>
      <c r="Q318" s="29"/>
      <c r="R318" s="29"/>
    </row>
    <row r="319" spans="2:18" x14ac:dyDescent="0.25">
      <c r="N319" s="29"/>
      <c r="O319" s="29"/>
      <c r="P319" s="29"/>
      <c r="Q319" s="29"/>
      <c r="R319" s="29"/>
    </row>
    <row r="320" spans="2:18" x14ac:dyDescent="0.25">
      <c r="N320" s="29"/>
      <c r="O320" s="29"/>
      <c r="P320" s="29"/>
      <c r="Q320" s="29"/>
      <c r="R320" s="29"/>
    </row>
    <row r="321" spans="14:18" x14ac:dyDescent="0.25">
      <c r="N321" s="29"/>
      <c r="O321" s="29"/>
      <c r="P321" s="29"/>
      <c r="Q321" s="29"/>
      <c r="R321" s="29"/>
    </row>
    <row r="322" spans="14:18" x14ac:dyDescent="0.25">
      <c r="N322" s="29"/>
      <c r="O322" s="29"/>
      <c r="P322" s="29"/>
      <c r="Q322" s="29"/>
      <c r="R322" s="29"/>
    </row>
    <row r="323" spans="14:18" x14ac:dyDescent="0.25">
      <c r="N323" s="29"/>
      <c r="O323" s="29"/>
      <c r="P323" s="29"/>
      <c r="Q323" s="29"/>
      <c r="R323" s="29"/>
    </row>
    <row r="324" spans="14:18" x14ac:dyDescent="0.25">
      <c r="N324" s="29"/>
      <c r="O324" s="29"/>
      <c r="P324" s="29"/>
      <c r="Q324" s="29"/>
      <c r="R324" s="29"/>
    </row>
    <row r="325" spans="14:18" x14ac:dyDescent="0.25">
      <c r="N325" s="29"/>
      <c r="O325" s="29"/>
      <c r="P325" s="29"/>
      <c r="Q325" s="29"/>
      <c r="R325" s="29"/>
    </row>
    <row r="326" spans="14:18" x14ac:dyDescent="0.25">
      <c r="N326" s="29"/>
      <c r="O326" s="29"/>
      <c r="P326" s="29"/>
      <c r="Q326" s="29"/>
      <c r="R326" s="29"/>
    </row>
    <row r="327" spans="14:18" x14ac:dyDescent="0.25">
      <c r="N327" s="29"/>
      <c r="O327" s="29"/>
      <c r="P327" s="29"/>
      <c r="Q327" s="29"/>
      <c r="R327" s="29"/>
    </row>
    <row r="328" spans="14:18" x14ac:dyDescent="0.25">
      <c r="N328" s="29"/>
      <c r="O328" s="29"/>
      <c r="P328" s="29"/>
      <c r="Q328" s="29"/>
      <c r="R328" s="29"/>
    </row>
    <row r="329" spans="14:18" x14ac:dyDescent="0.25">
      <c r="N329" s="29"/>
      <c r="O329" s="29"/>
      <c r="P329" s="29"/>
      <c r="Q329" s="29"/>
      <c r="R329" s="29"/>
    </row>
    <row r="330" spans="14:18" x14ac:dyDescent="0.25">
      <c r="N330" s="29"/>
      <c r="O330" s="29"/>
      <c r="P330" s="29"/>
      <c r="Q330" s="29"/>
      <c r="R330" s="29"/>
    </row>
    <row r="331" spans="14:18" x14ac:dyDescent="0.25">
      <c r="N331" s="29"/>
      <c r="O331" s="29"/>
      <c r="P331" s="29"/>
      <c r="Q331" s="29"/>
      <c r="R331" s="29"/>
    </row>
    <row r="332" spans="14:18" x14ac:dyDescent="0.25">
      <c r="N332" s="29"/>
      <c r="O332" s="29"/>
      <c r="P332" s="29"/>
      <c r="Q332" s="29"/>
      <c r="R332" s="29"/>
    </row>
    <row r="333" spans="14:18" x14ac:dyDescent="0.25">
      <c r="N333" s="29"/>
      <c r="O333" s="29"/>
      <c r="P333" s="29"/>
      <c r="Q333" s="29"/>
      <c r="R333" s="29"/>
    </row>
    <row r="334" spans="14:18" x14ac:dyDescent="0.25">
      <c r="N334" s="29"/>
      <c r="O334" s="29"/>
      <c r="P334" s="29"/>
      <c r="Q334" s="29"/>
      <c r="R334" s="29"/>
    </row>
    <row r="335" spans="14:18" x14ac:dyDescent="0.25">
      <c r="N335" s="29"/>
      <c r="O335" s="29"/>
      <c r="P335" s="29"/>
      <c r="Q335" s="29"/>
      <c r="R335" s="29"/>
    </row>
    <row r="336" spans="14:18" x14ac:dyDescent="0.25">
      <c r="N336" s="29"/>
      <c r="O336" s="29"/>
      <c r="P336" s="29"/>
      <c r="Q336" s="29"/>
      <c r="R336" s="29"/>
    </row>
    <row r="337" spans="14:18" x14ac:dyDescent="0.25">
      <c r="N337" s="29"/>
      <c r="O337" s="29"/>
      <c r="P337" s="29"/>
      <c r="Q337" s="29"/>
      <c r="R337" s="29"/>
    </row>
    <row r="338" spans="14:18" x14ac:dyDescent="0.25">
      <c r="N338" s="29"/>
      <c r="O338" s="29"/>
      <c r="P338" s="29"/>
      <c r="Q338" s="29"/>
      <c r="R338" s="29"/>
    </row>
  </sheetData>
  <conditionalFormatting sqref="J305:J317 J1:J172 J174:J240 J283">
    <cfRule type="cellIs" dxfId="0" priority="1" operator="lessThan">
      <formula>0.01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58"/>
  <sheetViews>
    <sheetView workbookViewId="0">
      <selection sqref="A1:XFD1048576"/>
    </sheetView>
  </sheetViews>
  <sheetFormatPr defaultRowHeight="15" x14ac:dyDescent="0.25"/>
  <cols>
    <col min="3" max="12" width="9.140625" style="14"/>
  </cols>
  <sheetData>
    <row r="1" spans="2:15" x14ac:dyDescent="0.25">
      <c r="C1" s="16" t="s">
        <v>1</v>
      </c>
      <c r="D1" s="16" t="s">
        <v>3</v>
      </c>
      <c r="E1" s="16" t="s">
        <v>4</v>
      </c>
      <c r="F1" s="16" t="s">
        <v>6</v>
      </c>
      <c r="G1" s="16" t="s">
        <v>7</v>
      </c>
      <c r="H1" s="16" t="s">
        <v>421</v>
      </c>
      <c r="I1" s="16" t="s">
        <v>422</v>
      </c>
      <c r="J1" s="16" t="s">
        <v>11</v>
      </c>
      <c r="K1" s="16" t="s">
        <v>677</v>
      </c>
      <c r="L1" s="16" t="s">
        <v>678</v>
      </c>
      <c r="N1" t="s">
        <v>0</v>
      </c>
      <c r="O1" t="s">
        <v>679</v>
      </c>
    </row>
    <row r="2" spans="2:15" x14ac:dyDescent="0.25">
      <c r="B2" t="s">
        <v>62</v>
      </c>
    </row>
    <row r="3" spans="2:15" x14ac:dyDescent="0.25">
      <c r="C3" s="14">
        <v>51.31</v>
      </c>
      <c r="D3" s="14">
        <v>29.38</v>
      </c>
      <c r="E3" s="14">
        <v>0.75</v>
      </c>
      <c r="F3" s="14">
        <v>0.35</v>
      </c>
      <c r="G3" s="14">
        <v>14.29</v>
      </c>
      <c r="H3" s="14">
        <v>3.3</v>
      </c>
      <c r="I3" s="14">
        <v>0.13</v>
      </c>
      <c r="J3" s="14">
        <v>99.509999999999991</v>
      </c>
      <c r="K3" s="14" t="s">
        <v>680</v>
      </c>
      <c r="L3" s="14">
        <v>82.348843550592761</v>
      </c>
      <c r="N3" t="s">
        <v>577</v>
      </c>
    </row>
    <row r="4" spans="2:15" x14ac:dyDescent="0.25">
      <c r="C4" s="14">
        <v>49.5</v>
      </c>
      <c r="D4" s="14">
        <v>30.63</v>
      </c>
      <c r="E4" s="14">
        <v>1.1399999999999999</v>
      </c>
      <c r="F4" s="14">
        <v>0.19</v>
      </c>
      <c r="G4" s="14">
        <v>14.87</v>
      </c>
      <c r="H4" s="14">
        <v>3.12</v>
      </c>
      <c r="I4" s="14">
        <v>0.13</v>
      </c>
      <c r="J4" s="14">
        <v>99.59</v>
      </c>
      <c r="K4" s="14" t="s">
        <v>680</v>
      </c>
      <c r="L4" s="14">
        <v>83.679633923379342</v>
      </c>
      <c r="N4" t="s">
        <v>577</v>
      </c>
    </row>
    <row r="5" spans="2:15" x14ac:dyDescent="0.25">
      <c r="C5" s="14">
        <v>50.44</v>
      </c>
      <c r="D5" s="14">
        <v>30.37</v>
      </c>
      <c r="E5" s="14">
        <v>0.99</v>
      </c>
      <c r="F5" s="14">
        <v>0.22</v>
      </c>
      <c r="G5" s="14">
        <v>14.72</v>
      </c>
      <c r="H5" s="14">
        <v>2.9</v>
      </c>
      <c r="I5" s="14">
        <v>0.14000000000000001</v>
      </c>
      <c r="J5" s="14">
        <v>99.78</v>
      </c>
      <c r="K5" s="14" t="s">
        <v>680</v>
      </c>
      <c r="L5" s="14">
        <v>84.466314758091684</v>
      </c>
      <c r="N5" t="s">
        <v>577</v>
      </c>
    </row>
    <row r="6" spans="2:15" x14ac:dyDescent="0.25">
      <c r="C6" s="14">
        <v>49.72</v>
      </c>
      <c r="D6" s="14">
        <v>31.05</v>
      </c>
      <c r="E6" s="14">
        <v>1.07</v>
      </c>
      <c r="F6" s="14">
        <v>0.16</v>
      </c>
      <c r="G6" s="14">
        <v>15.26</v>
      </c>
      <c r="H6" s="14">
        <v>2.67</v>
      </c>
      <c r="I6" s="14">
        <v>0.11</v>
      </c>
      <c r="J6" s="14">
        <v>100.05</v>
      </c>
      <c r="K6" s="14" t="s">
        <v>680</v>
      </c>
      <c r="L6" s="14">
        <v>86.014869143441288</v>
      </c>
      <c r="N6" t="s">
        <v>577</v>
      </c>
    </row>
    <row r="7" spans="2:15" x14ac:dyDescent="0.25">
      <c r="C7" s="14">
        <v>51.8</v>
      </c>
      <c r="D7" s="14">
        <v>29.75</v>
      </c>
      <c r="E7" s="14">
        <v>1.25</v>
      </c>
      <c r="F7" s="14">
        <v>0.11</v>
      </c>
      <c r="G7" s="14">
        <v>13.88</v>
      </c>
      <c r="H7" s="14">
        <v>3.33</v>
      </c>
      <c r="I7" s="14">
        <v>0.17</v>
      </c>
      <c r="J7" s="14">
        <v>100.31</v>
      </c>
      <c r="K7" s="14" t="s">
        <v>680</v>
      </c>
      <c r="L7" s="14">
        <v>81.67608224885484</v>
      </c>
      <c r="N7" t="s">
        <v>577</v>
      </c>
    </row>
    <row r="8" spans="2:15" x14ac:dyDescent="0.25">
      <c r="C8" s="14">
        <v>49.26</v>
      </c>
      <c r="D8" s="14">
        <v>31.19</v>
      </c>
      <c r="E8" s="14">
        <v>1.02</v>
      </c>
      <c r="F8" s="14">
        <v>0.26</v>
      </c>
      <c r="G8" s="14">
        <v>15.53</v>
      </c>
      <c r="H8" s="14">
        <v>2.5299999999999998</v>
      </c>
      <c r="I8" s="14">
        <v>0.1</v>
      </c>
      <c r="J8" s="14">
        <v>99.88</v>
      </c>
      <c r="K8" s="14" t="s">
        <v>680</v>
      </c>
      <c r="L8" s="14">
        <v>86.86409475994185</v>
      </c>
      <c r="N8" t="s">
        <v>577</v>
      </c>
    </row>
    <row r="9" spans="2:15" x14ac:dyDescent="0.25">
      <c r="C9" s="14">
        <v>50.03</v>
      </c>
      <c r="D9" s="14">
        <v>30.5</v>
      </c>
      <c r="E9" s="14">
        <v>0.9</v>
      </c>
      <c r="F9" s="14">
        <v>0.23</v>
      </c>
      <c r="G9" s="14">
        <v>15.23</v>
      </c>
      <c r="H9" s="14">
        <v>2.87</v>
      </c>
      <c r="I9" s="14">
        <v>0.11</v>
      </c>
      <c r="J9" s="14">
        <v>99.88</v>
      </c>
      <c r="K9" s="14" t="s">
        <v>680</v>
      </c>
      <c r="L9" s="14">
        <v>85.121531014862256</v>
      </c>
      <c r="N9" t="s">
        <v>577</v>
      </c>
    </row>
    <row r="10" spans="2:15" x14ac:dyDescent="0.25">
      <c r="C10" s="14">
        <v>49.45</v>
      </c>
      <c r="D10" s="14">
        <v>31.42</v>
      </c>
      <c r="E10" s="14">
        <v>0.91</v>
      </c>
      <c r="F10" s="14">
        <v>0.17</v>
      </c>
      <c r="G10" s="14">
        <v>15.53</v>
      </c>
      <c r="H10" s="14">
        <v>2.65</v>
      </c>
      <c r="I10" s="14">
        <v>0.09</v>
      </c>
      <c r="J10" s="14">
        <v>100.21000000000001</v>
      </c>
      <c r="K10" s="14" t="s">
        <v>680</v>
      </c>
      <c r="L10" s="14">
        <v>86.368375357763099</v>
      </c>
      <c r="N10" t="s">
        <v>577</v>
      </c>
    </row>
    <row r="11" spans="2:15" x14ac:dyDescent="0.25">
      <c r="C11" s="14">
        <v>49.15</v>
      </c>
      <c r="D11" s="14">
        <v>31.38</v>
      </c>
      <c r="E11" s="14">
        <v>0.79</v>
      </c>
      <c r="F11" s="14">
        <v>0.23</v>
      </c>
      <c r="G11" s="14">
        <v>16.149999999999999</v>
      </c>
      <c r="H11" s="14">
        <v>2.36</v>
      </c>
      <c r="I11" s="14">
        <v>0.08</v>
      </c>
      <c r="J11" s="14">
        <v>100.15</v>
      </c>
      <c r="K11" s="14" t="s">
        <v>680</v>
      </c>
      <c r="L11" s="14">
        <v>88.093504863205695</v>
      </c>
      <c r="N11" t="s">
        <v>577</v>
      </c>
    </row>
    <row r="12" spans="2:15" x14ac:dyDescent="0.25">
      <c r="C12" s="14">
        <v>49.91</v>
      </c>
      <c r="D12" s="14">
        <v>30.73</v>
      </c>
      <c r="E12" s="14">
        <v>0.94</v>
      </c>
      <c r="F12" s="14">
        <v>0.33</v>
      </c>
      <c r="G12" s="14">
        <v>15.63</v>
      </c>
      <c r="H12" s="14">
        <v>2.64</v>
      </c>
      <c r="I12" s="14">
        <v>0.06</v>
      </c>
      <c r="J12" s="14">
        <v>100.25</v>
      </c>
      <c r="K12" s="14" t="s">
        <v>680</v>
      </c>
      <c r="L12" s="14">
        <v>86.572590317653024</v>
      </c>
      <c r="N12" t="s">
        <v>577</v>
      </c>
    </row>
    <row r="13" spans="2:15" x14ac:dyDescent="0.25">
      <c r="C13" s="14">
        <v>51.6</v>
      </c>
      <c r="D13" s="14">
        <v>29.81</v>
      </c>
      <c r="E13" s="14">
        <v>1.06</v>
      </c>
      <c r="F13" s="14">
        <v>0.2</v>
      </c>
      <c r="G13" s="14">
        <v>14.23</v>
      </c>
      <c r="H13" s="14">
        <v>3.31</v>
      </c>
      <c r="I13" s="14">
        <v>0.16</v>
      </c>
      <c r="J13" s="14">
        <v>100.37</v>
      </c>
      <c r="K13" s="14" t="s">
        <v>680</v>
      </c>
      <c r="L13" s="14">
        <v>82.159772140890979</v>
      </c>
      <c r="N13" t="s">
        <v>577</v>
      </c>
    </row>
    <row r="14" spans="2:15" x14ac:dyDescent="0.25">
      <c r="C14" s="14">
        <v>47.45</v>
      </c>
      <c r="D14" s="14">
        <v>32.26</v>
      </c>
      <c r="E14" s="14">
        <v>0.79</v>
      </c>
      <c r="F14" s="14">
        <v>0.2</v>
      </c>
      <c r="G14" s="14">
        <v>16.89</v>
      </c>
      <c r="H14" s="14">
        <v>2.0299999999999998</v>
      </c>
      <c r="I14" s="14">
        <v>7.0000000000000007E-2</v>
      </c>
      <c r="J14" s="14">
        <v>99.67</v>
      </c>
      <c r="K14" s="14" t="s">
        <v>680</v>
      </c>
      <c r="L14" s="14">
        <v>89.992271686732693</v>
      </c>
      <c r="N14" t="s">
        <v>577</v>
      </c>
    </row>
    <row r="15" spans="2:15" x14ac:dyDescent="0.25">
      <c r="C15" s="14">
        <v>49.28</v>
      </c>
      <c r="D15" s="14">
        <v>31.39</v>
      </c>
      <c r="E15" s="14">
        <v>0.91</v>
      </c>
      <c r="F15" s="14">
        <v>0.19</v>
      </c>
      <c r="G15" s="14">
        <v>15.88</v>
      </c>
      <c r="H15" s="14">
        <v>2.48</v>
      </c>
      <c r="I15" s="14">
        <v>0.1</v>
      </c>
      <c r="J15" s="14">
        <v>100.24</v>
      </c>
      <c r="K15" s="14" t="s">
        <v>680</v>
      </c>
      <c r="L15" s="14">
        <v>87.333042983983788</v>
      </c>
      <c r="N15" t="s">
        <v>577</v>
      </c>
    </row>
    <row r="16" spans="2:15" x14ac:dyDescent="0.25">
      <c r="C16" s="14">
        <v>47.32</v>
      </c>
      <c r="D16" s="14">
        <v>32.380000000000003</v>
      </c>
      <c r="E16" s="14">
        <v>0.7</v>
      </c>
      <c r="F16" s="14">
        <v>0.21</v>
      </c>
      <c r="G16" s="14">
        <v>17.14</v>
      </c>
      <c r="H16" s="14">
        <v>1.89</v>
      </c>
      <c r="I16" s="14">
        <v>0.04</v>
      </c>
      <c r="J16" s="14">
        <v>99.69</v>
      </c>
      <c r="K16" s="14" t="s">
        <v>680</v>
      </c>
      <c r="L16" s="14">
        <v>90.813925134652337</v>
      </c>
      <c r="N16" t="s">
        <v>577</v>
      </c>
    </row>
    <row r="17" spans="2:15" x14ac:dyDescent="0.25">
      <c r="C17" s="14">
        <v>50.76</v>
      </c>
      <c r="D17" s="14">
        <v>30.66</v>
      </c>
      <c r="E17" s="14">
        <v>1.05</v>
      </c>
      <c r="F17" s="14">
        <v>0.23</v>
      </c>
      <c r="G17" s="14">
        <v>14.82</v>
      </c>
      <c r="H17" s="14">
        <v>3.09</v>
      </c>
      <c r="I17" s="14">
        <v>0.12</v>
      </c>
      <c r="J17" s="14">
        <v>100.72</v>
      </c>
      <c r="K17" s="14" t="s">
        <v>680</v>
      </c>
      <c r="L17" s="14">
        <v>83.790072558664988</v>
      </c>
      <c r="N17" t="s">
        <v>577</v>
      </c>
    </row>
    <row r="18" spans="2:15" x14ac:dyDescent="0.25">
      <c r="C18" s="14">
        <v>50.28</v>
      </c>
      <c r="D18" s="14">
        <v>29.09</v>
      </c>
      <c r="E18" s="14">
        <v>1.1000000000000001</v>
      </c>
      <c r="F18" s="14">
        <v>0.14000000000000001</v>
      </c>
      <c r="G18" s="14">
        <v>14.3</v>
      </c>
      <c r="H18" s="14">
        <v>3.1</v>
      </c>
      <c r="I18" s="14">
        <v>0.23</v>
      </c>
      <c r="J18" s="14">
        <v>98.23</v>
      </c>
      <c r="K18" s="14" t="s">
        <v>680</v>
      </c>
      <c r="L18" s="14">
        <v>82.939003268857377</v>
      </c>
      <c r="N18" t="s">
        <v>577</v>
      </c>
    </row>
    <row r="19" spans="2:15" x14ac:dyDescent="0.25">
      <c r="C19" s="14">
        <v>49.15</v>
      </c>
      <c r="D19" s="14">
        <v>30.79</v>
      </c>
      <c r="E19" s="14">
        <v>0.92</v>
      </c>
      <c r="F19" s="14">
        <v>0.24</v>
      </c>
      <c r="G19" s="14">
        <v>15.61</v>
      </c>
      <c r="H19" s="14">
        <v>2.6</v>
      </c>
      <c r="I19" s="14">
        <v>7.0000000000000007E-2</v>
      </c>
      <c r="J19" s="14">
        <v>99.38</v>
      </c>
      <c r="K19" s="14" t="s">
        <v>680</v>
      </c>
      <c r="L19" s="14">
        <v>86.703067997605459</v>
      </c>
      <c r="N19" t="s">
        <v>577</v>
      </c>
    </row>
    <row r="20" spans="2:15" x14ac:dyDescent="0.25">
      <c r="B20" t="s">
        <v>66</v>
      </c>
    </row>
    <row r="21" spans="2:15" x14ac:dyDescent="0.25">
      <c r="C21" s="14">
        <v>50.483699999999999</v>
      </c>
      <c r="D21" s="14">
        <v>30.961099999999998</v>
      </c>
      <c r="E21" s="14">
        <v>1.0213000000000001</v>
      </c>
      <c r="F21" s="14">
        <v>0.1699</v>
      </c>
      <c r="G21" s="14">
        <v>14.5723</v>
      </c>
      <c r="H21" s="14">
        <v>3.2046999999999999</v>
      </c>
      <c r="I21" s="14">
        <v>7.6999999999999999E-2</v>
      </c>
      <c r="J21" s="14">
        <v>100.6345</v>
      </c>
      <c r="K21" s="14" t="s">
        <v>680</v>
      </c>
      <c r="L21" s="14">
        <v>83.186928250586547</v>
      </c>
      <c r="N21" t="s">
        <v>681</v>
      </c>
    </row>
    <row r="22" spans="2:15" x14ac:dyDescent="0.25">
      <c r="C22" s="14">
        <v>50.013500000000001</v>
      </c>
      <c r="D22" s="14">
        <v>30.7852</v>
      </c>
      <c r="E22" s="14">
        <v>0.92130000000000001</v>
      </c>
      <c r="F22" s="14">
        <v>0.19600000000000001</v>
      </c>
      <c r="G22" s="14">
        <v>14.9064</v>
      </c>
      <c r="H22" s="14">
        <v>2.9422000000000001</v>
      </c>
      <c r="I22" s="14">
        <v>7.0699999999999999E-2</v>
      </c>
      <c r="J22" s="14">
        <v>99.989400000000003</v>
      </c>
      <c r="K22" s="14" t="s">
        <v>680</v>
      </c>
      <c r="L22" s="14">
        <v>84.645470056166033</v>
      </c>
      <c r="N22" t="s">
        <v>682</v>
      </c>
    </row>
    <row r="23" spans="2:15" x14ac:dyDescent="0.25">
      <c r="B23" t="s">
        <v>51</v>
      </c>
    </row>
    <row r="24" spans="2:15" x14ac:dyDescent="0.25">
      <c r="C24" s="14">
        <v>50.777900000000002</v>
      </c>
      <c r="D24" s="14">
        <v>29.0548</v>
      </c>
      <c r="E24" s="14">
        <v>1.2001999999999999</v>
      </c>
      <c r="F24" s="14">
        <v>0.11990000000000001</v>
      </c>
      <c r="G24" s="14">
        <v>12.9329</v>
      </c>
      <c r="H24" s="14">
        <v>4.1101000000000001</v>
      </c>
      <c r="I24" s="14">
        <v>0.2155</v>
      </c>
      <c r="J24" s="14">
        <v>98.589799999999997</v>
      </c>
      <c r="K24" s="14" t="s">
        <v>680</v>
      </c>
      <c r="L24" s="14">
        <v>77.074557251592552</v>
      </c>
      <c r="N24" t="s">
        <v>683</v>
      </c>
    </row>
    <row r="25" spans="2:15" x14ac:dyDescent="0.25">
      <c r="B25" t="s">
        <v>652</v>
      </c>
    </row>
    <row r="26" spans="2:15" x14ac:dyDescent="0.25">
      <c r="C26" s="14">
        <v>54.328800000000001</v>
      </c>
      <c r="D26" s="14">
        <v>28.480699999999999</v>
      </c>
      <c r="E26" s="14">
        <v>0.55420000000000003</v>
      </c>
      <c r="F26" s="14">
        <v>8.72E-2</v>
      </c>
      <c r="G26" s="14">
        <v>11.606999999999999</v>
      </c>
      <c r="H26" s="14">
        <v>4.9386999999999999</v>
      </c>
      <c r="I26" s="14">
        <v>0.1348</v>
      </c>
      <c r="J26" s="14">
        <v>100.26609999999999</v>
      </c>
      <c r="K26" s="14">
        <v>0</v>
      </c>
      <c r="L26" s="14">
        <v>71.845720731946059</v>
      </c>
      <c r="O26" t="s">
        <v>684</v>
      </c>
    </row>
    <row r="27" spans="2:15" x14ac:dyDescent="0.25">
      <c r="C27" s="14">
        <v>54.5627</v>
      </c>
      <c r="D27" s="14">
        <v>28.364100000000001</v>
      </c>
      <c r="E27" s="14">
        <v>0.5403</v>
      </c>
      <c r="F27" s="14">
        <v>7.3099999999999998E-2</v>
      </c>
      <c r="G27" s="14">
        <v>11.2805</v>
      </c>
      <c r="H27" s="14">
        <v>5.3559000000000001</v>
      </c>
      <c r="I27" s="14">
        <v>0.14990000000000001</v>
      </c>
      <c r="J27" s="14">
        <v>100.458</v>
      </c>
      <c r="K27" s="14">
        <v>11.88</v>
      </c>
      <c r="L27" s="14">
        <v>69.566609801713255</v>
      </c>
      <c r="O27" t="s">
        <v>684</v>
      </c>
    </row>
    <row r="28" spans="2:15" x14ac:dyDescent="0.25">
      <c r="C28" s="14">
        <v>56.543399999999998</v>
      </c>
      <c r="D28" s="14">
        <v>26.919699999999999</v>
      </c>
      <c r="E28" s="14">
        <v>0.54059999999999997</v>
      </c>
      <c r="F28" s="14">
        <v>7.0300000000000001E-2</v>
      </c>
      <c r="G28" s="14">
        <v>9.8623999999999992</v>
      </c>
      <c r="H28" s="14">
        <v>6.2282000000000002</v>
      </c>
      <c r="I28" s="14">
        <v>0.18010000000000001</v>
      </c>
      <c r="J28" s="14">
        <v>100.4807</v>
      </c>
      <c r="K28" s="14">
        <v>23.76</v>
      </c>
      <c r="L28" s="14">
        <v>63.202400711325112</v>
      </c>
      <c r="O28" t="s">
        <v>684</v>
      </c>
    </row>
    <row r="29" spans="2:15" x14ac:dyDescent="0.25">
      <c r="C29" s="14">
        <v>54.979500000000002</v>
      </c>
      <c r="D29" s="14">
        <v>28.151299999999999</v>
      </c>
      <c r="E29" s="14">
        <v>0.51459999999999995</v>
      </c>
      <c r="F29" s="14">
        <v>6.93E-2</v>
      </c>
      <c r="G29" s="14">
        <v>11.034000000000001</v>
      </c>
      <c r="H29" s="14">
        <v>5.3266999999999998</v>
      </c>
      <c r="I29" s="14">
        <v>0.1497</v>
      </c>
      <c r="J29" s="14">
        <v>100.36369999999999</v>
      </c>
      <c r="K29" s="14">
        <v>35.65</v>
      </c>
      <c r="L29" s="14">
        <v>69.21184906966873</v>
      </c>
      <c r="O29" t="s">
        <v>684</v>
      </c>
    </row>
    <row r="30" spans="2:15" x14ac:dyDescent="0.25">
      <c r="C30" s="14">
        <v>53.803100000000001</v>
      </c>
      <c r="D30" s="14">
        <v>29.383099999999999</v>
      </c>
      <c r="E30" s="14">
        <v>0.53380000000000005</v>
      </c>
      <c r="F30" s="14">
        <v>0.1075</v>
      </c>
      <c r="G30" s="14">
        <v>12.248900000000001</v>
      </c>
      <c r="H30" s="14">
        <v>4.8011999999999997</v>
      </c>
      <c r="I30" s="14">
        <v>0.10150000000000001</v>
      </c>
      <c r="J30" s="14">
        <v>101.11839999999999</v>
      </c>
      <c r="K30" s="14">
        <v>47.53</v>
      </c>
      <c r="L30" s="14">
        <v>73.553151582004105</v>
      </c>
      <c r="O30" t="s">
        <v>684</v>
      </c>
    </row>
    <row r="31" spans="2:15" x14ac:dyDescent="0.25">
      <c r="C31" s="14">
        <v>50.262500000000003</v>
      </c>
      <c r="D31" s="14">
        <v>30.9193</v>
      </c>
      <c r="E31" s="14">
        <v>0.5292</v>
      </c>
      <c r="F31" s="14">
        <v>0.14530000000000001</v>
      </c>
      <c r="G31" s="14">
        <v>14.6524</v>
      </c>
      <c r="H31" s="14">
        <v>3.4794999999999998</v>
      </c>
      <c r="I31" s="14">
        <v>6.2E-2</v>
      </c>
      <c r="J31" s="14">
        <v>100.1644</v>
      </c>
      <c r="K31" s="14">
        <v>59.41</v>
      </c>
      <c r="L31" s="14">
        <v>82.144591860403708</v>
      </c>
      <c r="O31" t="s">
        <v>684</v>
      </c>
    </row>
    <row r="32" spans="2:15" x14ac:dyDescent="0.25">
      <c r="C32" s="14">
        <v>50.411900000000003</v>
      </c>
      <c r="D32" s="14">
        <v>30.9406</v>
      </c>
      <c r="E32" s="14">
        <v>0.55659999999999998</v>
      </c>
      <c r="F32" s="14">
        <v>0.1426</v>
      </c>
      <c r="G32" s="14">
        <v>14.5299</v>
      </c>
      <c r="H32" s="14">
        <v>3.5585</v>
      </c>
      <c r="I32" s="14">
        <v>5.9799999999999999E-2</v>
      </c>
      <c r="J32" s="14">
        <v>100.33069999999999</v>
      </c>
      <c r="K32" s="14">
        <v>71.3</v>
      </c>
      <c r="L32" s="14">
        <v>81.697534532554215</v>
      </c>
      <c r="O32" t="s">
        <v>684</v>
      </c>
    </row>
    <row r="33" spans="3:15" x14ac:dyDescent="0.25">
      <c r="C33" s="14">
        <v>50.529200000000003</v>
      </c>
      <c r="D33" s="14">
        <v>30.726700000000001</v>
      </c>
      <c r="E33" s="14">
        <v>0.61609999999999998</v>
      </c>
      <c r="F33" s="14">
        <v>0.1363</v>
      </c>
      <c r="G33" s="14">
        <v>14.7113</v>
      </c>
      <c r="H33" s="14">
        <v>3.4792000000000001</v>
      </c>
      <c r="I33" s="14">
        <v>5.7700000000000001E-2</v>
      </c>
      <c r="J33" s="14">
        <v>100.3925</v>
      </c>
      <c r="K33" s="14">
        <v>83.18</v>
      </c>
      <c r="L33" s="14">
        <v>82.216363667902712</v>
      </c>
      <c r="O33" t="s">
        <v>684</v>
      </c>
    </row>
    <row r="34" spans="3:15" x14ac:dyDescent="0.25">
      <c r="C34" s="14">
        <v>50.882899999999999</v>
      </c>
      <c r="D34" s="14">
        <v>30.957100000000001</v>
      </c>
      <c r="E34" s="14">
        <v>0.70069999999999999</v>
      </c>
      <c r="F34" s="14">
        <v>0.14299999999999999</v>
      </c>
      <c r="G34" s="14">
        <v>14.494400000000001</v>
      </c>
      <c r="H34" s="14">
        <v>3.5447000000000002</v>
      </c>
      <c r="I34" s="14">
        <v>6.4000000000000001E-2</v>
      </c>
      <c r="J34" s="14">
        <v>100.9209</v>
      </c>
      <c r="K34" s="14">
        <v>95.06</v>
      </c>
      <c r="L34" s="14">
        <v>81.706893761168956</v>
      </c>
      <c r="O34" t="s">
        <v>684</v>
      </c>
    </row>
    <row r="35" spans="3:15" x14ac:dyDescent="0.25">
      <c r="C35" s="14">
        <v>53.334000000000003</v>
      </c>
      <c r="D35" s="14">
        <v>29.2148</v>
      </c>
      <c r="E35" s="14">
        <v>0.82050000000000001</v>
      </c>
      <c r="F35" s="14">
        <v>0.1263</v>
      </c>
      <c r="G35" s="14">
        <v>12.4529</v>
      </c>
      <c r="H35" s="14">
        <v>4.4740000000000002</v>
      </c>
      <c r="I35" s="14">
        <v>0.13700000000000001</v>
      </c>
      <c r="J35" s="14">
        <v>100.7148</v>
      </c>
      <c r="K35" s="14">
        <v>106.94</v>
      </c>
      <c r="L35" s="14">
        <v>75.09785829562027</v>
      </c>
      <c r="O35" t="s">
        <v>684</v>
      </c>
    </row>
    <row r="37" spans="3:15" x14ac:dyDescent="0.25">
      <c r="C37" s="14">
        <v>55.2331</v>
      </c>
      <c r="D37" s="14">
        <v>28.2744</v>
      </c>
      <c r="E37" s="14">
        <v>0.49340000000000001</v>
      </c>
      <c r="F37" s="14">
        <v>6.4000000000000001E-2</v>
      </c>
      <c r="G37" s="14">
        <v>11.2904</v>
      </c>
      <c r="H37" s="14">
        <v>5.3362999999999996</v>
      </c>
      <c r="I37" s="14">
        <v>0.15</v>
      </c>
      <c r="J37" s="14">
        <v>100.9794</v>
      </c>
      <c r="K37" s="14" t="s">
        <v>27</v>
      </c>
      <c r="L37" s="14">
        <v>69.661056661876472</v>
      </c>
      <c r="O37" t="s">
        <v>685</v>
      </c>
    </row>
    <row r="39" spans="3:15" x14ac:dyDescent="0.25">
      <c r="C39" s="14">
        <v>51.111699999999999</v>
      </c>
      <c r="D39" s="14">
        <v>30.226800000000001</v>
      </c>
      <c r="E39" s="14">
        <v>0.81240000000000001</v>
      </c>
      <c r="F39" s="14">
        <v>0.1678</v>
      </c>
      <c r="G39" s="14">
        <v>13.509399999999999</v>
      </c>
      <c r="H39" s="14">
        <v>3.8839000000000001</v>
      </c>
      <c r="I39" s="14">
        <v>8.5999999999999993E-2</v>
      </c>
      <c r="J39" s="14">
        <v>99.970200000000006</v>
      </c>
      <c r="K39" s="14" t="s">
        <v>680</v>
      </c>
      <c r="L39" s="14">
        <v>79.12037921495029</v>
      </c>
      <c r="O39" t="s">
        <v>686</v>
      </c>
    </row>
    <row r="40" spans="3:15" x14ac:dyDescent="0.25">
      <c r="C40" s="14">
        <v>55.076099999999997</v>
      </c>
      <c r="D40" s="14">
        <v>26.481999999999999</v>
      </c>
      <c r="E40" s="14">
        <v>1.0835999999999999</v>
      </c>
      <c r="F40" s="14">
        <v>9.4700000000000006E-2</v>
      </c>
      <c r="G40" s="14">
        <v>10.0533</v>
      </c>
      <c r="H40" s="14">
        <v>5.9359999999999999</v>
      </c>
      <c r="I40" s="14">
        <v>0.2462</v>
      </c>
      <c r="J40" s="14">
        <v>99.208500000000001</v>
      </c>
      <c r="K40" s="14" t="s">
        <v>680</v>
      </c>
      <c r="L40" s="14">
        <v>64.566929978295363</v>
      </c>
      <c r="O40" t="s">
        <v>687</v>
      </c>
    </row>
    <row r="41" spans="3:15" x14ac:dyDescent="0.25">
      <c r="C41" s="14">
        <v>50.713799999999999</v>
      </c>
      <c r="D41" s="14">
        <v>30.081299999999999</v>
      </c>
      <c r="E41" s="14">
        <v>0.84860000000000002</v>
      </c>
      <c r="F41" s="14">
        <v>0.152</v>
      </c>
      <c r="G41" s="14">
        <v>13.8294</v>
      </c>
      <c r="H41" s="14">
        <v>3.8574000000000002</v>
      </c>
      <c r="I41" s="14">
        <v>7.7700000000000005E-2</v>
      </c>
      <c r="J41" s="14">
        <v>99.729500000000002</v>
      </c>
      <c r="K41" s="14" t="s">
        <v>680</v>
      </c>
      <c r="L41" s="14">
        <v>79.636880355603736</v>
      </c>
      <c r="O41" t="s">
        <v>688</v>
      </c>
    </row>
    <row r="43" spans="3:15" x14ac:dyDescent="0.25">
      <c r="C43" s="14">
        <v>55.383099999999999</v>
      </c>
      <c r="D43" s="14">
        <v>27.079000000000001</v>
      </c>
      <c r="E43" s="14">
        <v>1.5155000000000001</v>
      </c>
      <c r="F43" s="14">
        <v>9.5299999999999996E-2</v>
      </c>
      <c r="G43" s="14">
        <v>10.4793</v>
      </c>
      <c r="H43" s="14">
        <v>5.8762999999999996</v>
      </c>
      <c r="I43" s="14">
        <v>0.36649999999999999</v>
      </c>
      <c r="J43" s="14">
        <v>101.0603</v>
      </c>
      <c r="K43" s="14" t="s">
        <v>680</v>
      </c>
      <c r="L43" s="14">
        <v>65.43855844770313</v>
      </c>
      <c r="O43" t="s">
        <v>689</v>
      </c>
    </row>
    <row r="45" spans="3:15" x14ac:dyDescent="0.25">
      <c r="C45" s="14">
        <v>55.927399999999999</v>
      </c>
      <c r="D45" s="14">
        <v>28.0746</v>
      </c>
      <c r="E45" s="14">
        <v>0.36209999999999998</v>
      </c>
      <c r="F45" s="14">
        <v>3.85E-2</v>
      </c>
      <c r="G45" s="14">
        <v>10.356999999999999</v>
      </c>
      <c r="H45" s="14">
        <v>5.9359000000000002</v>
      </c>
      <c r="I45" s="14">
        <v>0.1671</v>
      </c>
      <c r="J45" s="14">
        <v>101.0001</v>
      </c>
      <c r="K45" s="14">
        <v>0</v>
      </c>
      <c r="L45" s="14">
        <v>65.439309990124244</v>
      </c>
      <c r="O45" t="s">
        <v>690</v>
      </c>
    </row>
    <row r="46" spans="3:15" x14ac:dyDescent="0.25">
      <c r="C46" s="14">
        <v>56.468800000000002</v>
      </c>
      <c r="D46" s="14">
        <v>27.649100000000001</v>
      </c>
      <c r="E46" s="14">
        <v>0.3755</v>
      </c>
      <c r="F46" s="14">
        <v>4.02E-2</v>
      </c>
      <c r="G46" s="14">
        <v>9.9129000000000005</v>
      </c>
      <c r="H46" s="14">
        <v>6.1454000000000004</v>
      </c>
      <c r="I46" s="14">
        <v>0.16639999999999999</v>
      </c>
      <c r="J46" s="14">
        <v>100.90260000000001</v>
      </c>
      <c r="K46" s="14">
        <v>16.68</v>
      </c>
      <c r="L46" s="14">
        <v>63.658884518819811</v>
      </c>
      <c r="O46" t="s">
        <v>690</v>
      </c>
    </row>
    <row r="47" spans="3:15" x14ac:dyDescent="0.25">
      <c r="C47" s="14">
        <v>56.3142</v>
      </c>
      <c r="D47" s="14">
        <v>27.5502</v>
      </c>
      <c r="E47" s="14">
        <v>0.3579</v>
      </c>
      <c r="F47" s="14">
        <v>4.0099999999999997E-2</v>
      </c>
      <c r="G47" s="14">
        <v>9.8259000000000007</v>
      </c>
      <c r="H47" s="14">
        <v>5.9725000000000001</v>
      </c>
      <c r="I47" s="14">
        <v>0.1777</v>
      </c>
      <c r="J47" s="14">
        <v>100.3702</v>
      </c>
      <c r="K47" s="14">
        <v>33.36</v>
      </c>
      <c r="L47" s="14">
        <v>64.074149987210802</v>
      </c>
      <c r="O47" t="s">
        <v>690</v>
      </c>
    </row>
    <row r="48" spans="3:15" x14ac:dyDescent="0.25">
      <c r="C48" s="14">
        <v>54.923299999999998</v>
      </c>
      <c r="D48" s="14">
        <v>28.3673</v>
      </c>
      <c r="E48" s="14">
        <v>0.36180000000000001</v>
      </c>
      <c r="F48" s="14">
        <v>7.0099999999999996E-2</v>
      </c>
      <c r="G48" s="14">
        <v>10.869400000000001</v>
      </c>
      <c r="H48" s="14">
        <v>5.4611999999999998</v>
      </c>
      <c r="I48" s="14">
        <v>0.1711</v>
      </c>
      <c r="J48" s="14">
        <v>100.3571</v>
      </c>
      <c r="K48" s="14">
        <v>50.04</v>
      </c>
      <c r="L48" s="14">
        <v>68.308669131856703</v>
      </c>
      <c r="O48" t="s">
        <v>690</v>
      </c>
    </row>
    <row r="49" spans="2:15" x14ac:dyDescent="0.25">
      <c r="C49" s="14">
        <v>48.917400000000001</v>
      </c>
      <c r="D49" s="14">
        <v>29.746500000000001</v>
      </c>
      <c r="E49" s="14">
        <v>0.52059999999999995</v>
      </c>
      <c r="F49" s="14">
        <v>0.14399999999999999</v>
      </c>
      <c r="G49" s="14">
        <v>13.952199999999999</v>
      </c>
      <c r="H49" s="14">
        <v>3.4571000000000001</v>
      </c>
      <c r="I49" s="14">
        <v>6.9199999999999998E-2</v>
      </c>
      <c r="J49" s="14">
        <v>96.926100000000005</v>
      </c>
      <c r="K49" s="14">
        <v>66.72</v>
      </c>
      <c r="L49" s="14">
        <v>81.49103295209656</v>
      </c>
      <c r="O49" t="s">
        <v>690</v>
      </c>
    </row>
    <row r="50" spans="2:15" x14ac:dyDescent="0.25">
      <c r="C50" s="14">
        <v>47.058799999999998</v>
      </c>
      <c r="D50" s="14">
        <v>28.626999999999999</v>
      </c>
      <c r="E50" s="14">
        <v>0.51470000000000005</v>
      </c>
      <c r="F50" s="14">
        <v>0.13919999999999999</v>
      </c>
      <c r="G50" s="14">
        <v>13.7189</v>
      </c>
      <c r="H50" s="14">
        <v>3.2039</v>
      </c>
      <c r="I50" s="14">
        <v>5.7200000000000001E-2</v>
      </c>
      <c r="J50" s="14">
        <v>93.440299999999993</v>
      </c>
      <c r="K50" s="14">
        <v>83.4</v>
      </c>
      <c r="L50" s="14">
        <v>82.387751239761826</v>
      </c>
      <c r="O50" t="s">
        <v>690</v>
      </c>
    </row>
    <row r="51" spans="2:15" x14ac:dyDescent="0.25">
      <c r="C51" s="14">
        <v>50.387900000000002</v>
      </c>
      <c r="D51" s="14">
        <v>30.897099999999998</v>
      </c>
      <c r="E51" s="14">
        <v>0.56499999999999995</v>
      </c>
      <c r="F51" s="14">
        <v>0.14230000000000001</v>
      </c>
      <c r="G51" s="14">
        <v>14.421900000000001</v>
      </c>
      <c r="H51" s="14">
        <v>3.5990000000000002</v>
      </c>
      <c r="I51" s="14">
        <v>6.1600000000000002E-2</v>
      </c>
      <c r="J51" s="14">
        <v>100.2101</v>
      </c>
      <c r="K51" s="14">
        <v>100.08</v>
      </c>
      <c r="L51" s="14">
        <v>81.412023613354052</v>
      </c>
      <c r="O51" t="s">
        <v>690</v>
      </c>
    </row>
    <row r="52" spans="2:15" x14ac:dyDescent="0.25">
      <c r="C52" s="14">
        <v>51.061100000000003</v>
      </c>
      <c r="D52" s="14">
        <v>30.981999999999999</v>
      </c>
      <c r="E52" s="14">
        <v>0.62439999999999996</v>
      </c>
      <c r="F52" s="14">
        <v>0.13739999999999999</v>
      </c>
      <c r="G52" s="14">
        <v>14.405900000000001</v>
      </c>
      <c r="H52" s="14">
        <v>3.5882999999999998</v>
      </c>
      <c r="I52" s="14">
        <v>6.2100000000000002E-2</v>
      </c>
      <c r="J52" s="14">
        <v>101.0027</v>
      </c>
      <c r="K52" s="14">
        <v>116.76</v>
      </c>
      <c r="L52" s="14">
        <v>81.438394475988346</v>
      </c>
      <c r="O52" t="s">
        <v>690</v>
      </c>
    </row>
    <row r="53" spans="2:15" x14ac:dyDescent="0.25">
      <c r="C53" s="14">
        <v>51.129100000000001</v>
      </c>
      <c r="D53" s="14">
        <v>30.424399999999999</v>
      </c>
      <c r="E53" s="14">
        <v>0.69499999999999995</v>
      </c>
      <c r="F53" s="14">
        <v>0.1288</v>
      </c>
      <c r="G53" s="14">
        <v>14.1934</v>
      </c>
      <c r="H53" s="14">
        <v>3.6823000000000001</v>
      </c>
      <c r="I53" s="14">
        <v>6.3799999999999996E-2</v>
      </c>
      <c r="J53" s="14">
        <v>100.47709999999999</v>
      </c>
      <c r="K53" s="14">
        <v>133.44</v>
      </c>
      <c r="L53" s="14">
        <v>80.814767845570771</v>
      </c>
      <c r="O53" t="s">
        <v>690</v>
      </c>
    </row>
    <row r="54" spans="2:15" x14ac:dyDescent="0.25">
      <c r="C54" s="14">
        <v>50.8506</v>
      </c>
      <c r="D54" s="14">
        <v>30.2241</v>
      </c>
      <c r="E54" s="14">
        <v>0.70120000000000005</v>
      </c>
      <c r="F54" s="14">
        <v>0.12889999999999999</v>
      </c>
      <c r="G54" s="14">
        <v>14.074299999999999</v>
      </c>
      <c r="H54" s="14">
        <v>3.6343999999999999</v>
      </c>
      <c r="I54" s="14">
        <v>6.3399999999999998E-2</v>
      </c>
      <c r="J54" s="14">
        <v>99.823499999999996</v>
      </c>
      <c r="K54" s="14">
        <v>150.12</v>
      </c>
      <c r="L54" s="14">
        <v>80.885831978817464</v>
      </c>
      <c r="O54" t="s">
        <v>690</v>
      </c>
    </row>
    <row r="55" spans="2:15" x14ac:dyDescent="0.25">
      <c r="C55" s="14">
        <v>52.145600000000002</v>
      </c>
      <c r="D55" s="14">
        <v>29.323399999999999</v>
      </c>
      <c r="E55" s="14">
        <v>0.78110000000000002</v>
      </c>
      <c r="F55" s="14">
        <v>0.1424</v>
      </c>
      <c r="G55" s="14">
        <v>13.0769</v>
      </c>
      <c r="H55" s="14">
        <v>4.3384999999999998</v>
      </c>
      <c r="I55" s="14">
        <v>9.0200000000000002E-2</v>
      </c>
      <c r="J55" s="14">
        <v>100.039</v>
      </c>
      <c r="K55" s="14">
        <v>166.8</v>
      </c>
      <c r="L55" s="14">
        <v>76.67136658075303</v>
      </c>
      <c r="O55" t="s">
        <v>690</v>
      </c>
    </row>
    <row r="56" spans="2:15" x14ac:dyDescent="0.25">
      <c r="C56" s="14">
        <v>56.6509</v>
      </c>
      <c r="D56" s="14">
        <v>26.172799999999999</v>
      </c>
      <c r="E56" s="14">
        <v>0.9798</v>
      </c>
      <c r="F56" s="14">
        <v>0.1085</v>
      </c>
      <c r="G56" s="14">
        <v>9.5805000000000007</v>
      </c>
      <c r="H56" s="14">
        <v>6.2625000000000002</v>
      </c>
      <c r="I56" s="14">
        <v>0.218</v>
      </c>
      <c r="J56" s="14">
        <v>100.15349999999999</v>
      </c>
      <c r="K56" s="14">
        <v>183.48</v>
      </c>
      <c r="L56" s="14">
        <v>62.307479504777888</v>
      </c>
      <c r="O56" t="s">
        <v>690</v>
      </c>
    </row>
    <row r="58" spans="2:15" x14ac:dyDescent="0.25">
      <c r="C58" s="14">
        <v>55.614400000000003</v>
      </c>
      <c r="D58" s="14">
        <v>27.717300000000002</v>
      </c>
      <c r="E58" s="14">
        <v>1.0688</v>
      </c>
      <c r="F58" s="14">
        <v>0.13669999999999999</v>
      </c>
      <c r="G58" s="14">
        <v>10.956899999999999</v>
      </c>
      <c r="H58" s="14">
        <v>5.4363999999999999</v>
      </c>
      <c r="I58" s="14">
        <v>0.2039</v>
      </c>
      <c r="J58" s="14">
        <v>101.3147</v>
      </c>
      <c r="K58" s="14" t="s">
        <v>680</v>
      </c>
      <c r="L58" s="14">
        <v>68.494453138453721</v>
      </c>
      <c r="O58" t="s">
        <v>691</v>
      </c>
    </row>
    <row r="59" spans="2:15" x14ac:dyDescent="0.25">
      <c r="B59" t="s">
        <v>29</v>
      </c>
    </row>
    <row r="60" spans="2:15" x14ac:dyDescent="0.25">
      <c r="C60" s="14">
        <v>44.527500000000003</v>
      </c>
      <c r="D60" s="14">
        <v>34.370699999999999</v>
      </c>
      <c r="E60" s="14">
        <v>0.52529999999999999</v>
      </c>
      <c r="F60" s="14">
        <v>0.1002</v>
      </c>
      <c r="G60" s="14">
        <v>18.672599999999999</v>
      </c>
      <c r="H60" s="14">
        <v>1.1986000000000001</v>
      </c>
      <c r="I60" s="14">
        <v>1.4200000000000001E-2</v>
      </c>
      <c r="J60" s="14">
        <v>99.502700000000004</v>
      </c>
      <c r="K60" s="14">
        <v>0</v>
      </c>
      <c r="L60" s="14">
        <v>94.470827983497742</v>
      </c>
      <c r="N60" t="s">
        <v>174</v>
      </c>
      <c r="O60" t="s">
        <v>692</v>
      </c>
    </row>
    <row r="61" spans="2:15" x14ac:dyDescent="0.25">
      <c r="C61" s="14">
        <v>44.918300000000002</v>
      </c>
      <c r="D61" s="14">
        <v>34.656700000000001</v>
      </c>
      <c r="E61" s="14">
        <v>0.5423</v>
      </c>
      <c r="F61" s="14">
        <v>9.8799999999999999E-2</v>
      </c>
      <c r="G61" s="14">
        <v>18.759399999999999</v>
      </c>
      <c r="H61" s="14">
        <v>1.1418999999999999</v>
      </c>
      <c r="I61" s="14">
        <v>1.9599999999999999E-2</v>
      </c>
      <c r="J61" s="14">
        <v>100.2368</v>
      </c>
      <c r="K61" s="14">
        <v>29.79</v>
      </c>
      <c r="L61" s="14">
        <v>94.724434119101772</v>
      </c>
      <c r="N61" t="s">
        <v>693</v>
      </c>
      <c r="O61" t="s">
        <v>692</v>
      </c>
    </row>
    <row r="62" spans="2:15" x14ac:dyDescent="0.25">
      <c r="C62" s="14">
        <v>44.511000000000003</v>
      </c>
      <c r="D62" s="14">
        <v>34.6</v>
      </c>
      <c r="E62" s="14">
        <v>0.5423</v>
      </c>
      <c r="F62" s="14">
        <v>0.1048</v>
      </c>
      <c r="G62" s="14">
        <v>18.515999999999998</v>
      </c>
      <c r="H62" s="14">
        <v>1.1268</v>
      </c>
      <c r="I62" s="14">
        <v>1.9199999999999998E-2</v>
      </c>
      <c r="J62" s="14">
        <v>99.5197</v>
      </c>
      <c r="K62" s="14">
        <v>59.57</v>
      </c>
      <c r="L62" s="14">
        <v>94.726099743363605</v>
      </c>
      <c r="N62" t="s">
        <v>694</v>
      </c>
      <c r="O62" t="s">
        <v>692</v>
      </c>
    </row>
    <row r="63" spans="2:15" x14ac:dyDescent="0.25">
      <c r="C63" s="14">
        <v>44.9786</v>
      </c>
      <c r="D63" s="14">
        <v>34.384900000000002</v>
      </c>
      <c r="E63" s="14">
        <v>0.56089999999999995</v>
      </c>
      <c r="F63" s="14">
        <v>0.10929999999999999</v>
      </c>
      <c r="G63" s="14">
        <v>18.5489</v>
      </c>
      <c r="H63" s="14">
        <v>1.0589999999999999</v>
      </c>
      <c r="I63" s="14">
        <v>1.9800000000000002E-2</v>
      </c>
      <c r="J63" s="14">
        <v>99.774299999999997</v>
      </c>
      <c r="K63" s="14">
        <v>89.35</v>
      </c>
      <c r="L63" s="14">
        <v>95.030947761138322</v>
      </c>
      <c r="N63" t="s">
        <v>695</v>
      </c>
      <c r="O63" t="s">
        <v>692</v>
      </c>
    </row>
    <row r="64" spans="2:15" x14ac:dyDescent="0.25">
      <c r="C64" s="14">
        <v>37.572499999999998</v>
      </c>
      <c r="D64" s="14">
        <v>28.171900000000001</v>
      </c>
      <c r="E64" s="14">
        <v>0.55049999999999999</v>
      </c>
      <c r="F64" s="14">
        <v>0.12139999999999999</v>
      </c>
      <c r="G64" s="14">
        <v>13.2569</v>
      </c>
      <c r="H64" s="14">
        <v>0.77400000000000002</v>
      </c>
      <c r="I64" s="14">
        <v>6.0100000000000001E-2</v>
      </c>
      <c r="J64" s="14">
        <v>80.5715</v>
      </c>
      <c r="K64" s="14">
        <v>119.14</v>
      </c>
      <c r="L64" s="14">
        <v>94.739921586080143</v>
      </c>
      <c r="N64" t="s">
        <v>696</v>
      </c>
      <c r="O64" t="s">
        <v>692</v>
      </c>
    </row>
    <row r="65" spans="3:15" x14ac:dyDescent="0.25">
      <c r="C65" s="14">
        <v>45.349200000000003</v>
      </c>
      <c r="D65" s="14">
        <v>34.774099999999997</v>
      </c>
      <c r="E65" s="14">
        <v>0.54679999999999995</v>
      </c>
      <c r="F65" s="14">
        <v>0.11119999999999999</v>
      </c>
      <c r="G65" s="14">
        <v>18.661300000000001</v>
      </c>
      <c r="H65" s="14">
        <v>1.1042000000000001</v>
      </c>
      <c r="I65" s="14">
        <v>1.9699999999999999E-2</v>
      </c>
      <c r="J65" s="14">
        <v>100.6589</v>
      </c>
      <c r="K65" s="14">
        <v>148.91999999999999</v>
      </c>
      <c r="L65" s="14">
        <v>94.862077893345102</v>
      </c>
      <c r="N65" t="s">
        <v>697</v>
      </c>
      <c r="O65" t="s">
        <v>692</v>
      </c>
    </row>
    <row r="66" spans="3:15" x14ac:dyDescent="0.25">
      <c r="C66" s="14">
        <v>44.392000000000003</v>
      </c>
      <c r="D66" s="14">
        <v>34.540900000000001</v>
      </c>
      <c r="E66" s="14">
        <v>0.53449999999999998</v>
      </c>
      <c r="F66" s="14">
        <v>0.11</v>
      </c>
      <c r="G66" s="14">
        <v>18.7363</v>
      </c>
      <c r="H66" s="14">
        <v>1.0843</v>
      </c>
      <c r="I66" s="14">
        <v>1.9099999999999999E-2</v>
      </c>
      <c r="J66" s="14">
        <v>99.517899999999997</v>
      </c>
      <c r="K66" s="14">
        <v>178.71</v>
      </c>
      <c r="L66" s="14">
        <v>94.96989767563953</v>
      </c>
      <c r="N66" t="s">
        <v>698</v>
      </c>
      <c r="O66" t="s">
        <v>692</v>
      </c>
    </row>
    <row r="67" spans="3:15" x14ac:dyDescent="0.25">
      <c r="C67" s="14">
        <v>44.603499999999997</v>
      </c>
      <c r="D67" s="14">
        <v>34.8583</v>
      </c>
      <c r="E67" s="14">
        <v>0.49580000000000002</v>
      </c>
      <c r="F67" s="14">
        <v>9.1399999999999995E-2</v>
      </c>
      <c r="G67" s="14">
        <v>19.170400000000001</v>
      </c>
      <c r="H67" s="14">
        <v>0.82589999999999997</v>
      </c>
      <c r="I67" s="14">
        <v>1.3899999999999999E-2</v>
      </c>
      <c r="J67" s="14">
        <v>100.13849999999999</v>
      </c>
      <c r="K67" s="14">
        <v>208.49</v>
      </c>
      <c r="L67" s="14">
        <v>96.208482168210281</v>
      </c>
      <c r="N67" t="s">
        <v>699</v>
      </c>
      <c r="O67" t="s">
        <v>692</v>
      </c>
    </row>
    <row r="68" spans="3:15" x14ac:dyDescent="0.25">
      <c r="C68" s="14">
        <v>44.432600000000001</v>
      </c>
      <c r="D68" s="14">
        <v>34.588700000000003</v>
      </c>
      <c r="E68" s="14">
        <v>0.49149999999999999</v>
      </c>
      <c r="F68" s="14">
        <v>9.3299999999999994E-2</v>
      </c>
      <c r="G68" s="14">
        <v>19.225899999999999</v>
      </c>
      <c r="H68" s="14">
        <v>0.85170000000000001</v>
      </c>
      <c r="I68" s="14">
        <v>1.2699999999999999E-2</v>
      </c>
      <c r="J68" s="14">
        <v>99.788399999999996</v>
      </c>
      <c r="K68" s="14">
        <v>238.27</v>
      </c>
      <c r="L68" s="14">
        <v>96.11017405415167</v>
      </c>
      <c r="N68" t="s">
        <v>700</v>
      </c>
      <c r="O68" t="s">
        <v>692</v>
      </c>
    </row>
    <row r="69" spans="3:15" x14ac:dyDescent="0.25">
      <c r="C69" s="14">
        <v>44.624400000000001</v>
      </c>
      <c r="D69" s="14">
        <v>34.906100000000002</v>
      </c>
      <c r="E69" s="14">
        <v>0.48320000000000002</v>
      </c>
      <c r="F69" s="14">
        <v>9.6500000000000002E-2</v>
      </c>
      <c r="G69" s="14">
        <v>19.038900000000002</v>
      </c>
      <c r="H69" s="14">
        <v>0.94110000000000005</v>
      </c>
      <c r="I69" s="14">
        <v>1.44E-2</v>
      </c>
      <c r="J69" s="14">
        <v>100.1964</v>
      </c>
      <c r="K69" s="14">
        <v>268.06</v>
      </c>
      <c r="L69" s="14">
        <v>95.67807240517719</v>
      </c>
      <c r="N69" t="s">
        <v>701</v>
      </c>
      <c r="O69" t="s">
        <v>692</v>
      </c>
    </row>
    <row r="70" spans="3:15" x14ac:dyDescent="0.25">
      <c r="C70" s="14">
        <v>44.107300000000002</v>
      </c>
      <c r="D70" s="14">
        <v>34.907200000000003</v>
      </c>
      <c r="E70" s="14">
        <v>0.49709999999999999</v>
      </c>
      <c r="F70" s="14">
        <v>9.2799999999999994E-2</v>
      </c>
      <c r="G70" s="14">
        <v>19.105699999999999</v>
      </c>
      <c r="H70" s="14">
        <v>0.79710000000000003</v>
      </c>
      <c r="I70" s="14">
        <v>1.1599999999999999E-2</v>
      </c>
      <c r="J70" s="14">
        <v>99.603700000000003</v>
      </c>
      <c r="K70" s="14">
        <v>297.83999999999997</v>
      </c>
      <c r="L70" s="14">
        <v>96.329147578892275</v>
      </c>
      <c r="N70" t="s">
        <v>702</v>
      </c>
      <c r="O70" t="s">
        <v>692</v>
      </c>
    </row>
    <row r="71" spans="3:15" x14ac:dyDescent="0.25">
      <c r="C71" s="14">
        <v>44.809600000000003</v>
      </c>
      <c r="D71" s="14">
        <v>34.758000000000003</v>
      </c>
      <c r="E71" s="14">
        <v>0.52380000000000004</v>
      </c>
      <c r="F71" s="14">
        <v>9.4E-2</v>
      </c>
      <c r="G71" s="14">
        <v>18.976199999999999</v>
      </c>
      <c r="H71" s="14">
        <v>0.86609999999999998</v>
      </c>
      <c r="I71" s="14">
        <v>1.26E-2</v>
      </c>
      <c r="J71" s="14">
        <v>100.11660000000001</v>
      </c>
      <c r="K71" s="14">
        <v>327.63</v>
      </c>
      <c r="L71" s="14">
        <v>95.997983278083709</v>
      </c>
      <c r="N71" t="s">
        <v>703</v>
      </c>
      <c r="O71" t="s">
        <v>692</v>
      </c>
    </row>
    <row r="72" spans="3:15" x14ac:dyDescent="0.25">
      <c r="C72" s="14">
        <v>44.832999999999998</v>
      </c>
      <c r="D72" s="14">
        <v>34.907600000000002</v>
      </c>
      <c r="E72" s="14">
        <v>0.58960000000000001</v>
      </c>
      <c r="F72" s="14">
        <v>8.9700000000000002E-2</v>
      </c>
      <c r="G72" s="14">
        <v>18.9666</v>
      </c>
      <c r="H72" s="14">
        <v>0.83050000000000002</v>
      </c>
      <c r="I72" s="14">
        <v>1.0500000000000001E-2</v>
      </c>
      <c r="J72" s="14">
        <v>100.3169</v>
      </c>
      <c r="K72" s="14">
        <v>357.41</v>
      </c>
      <c r="L72" s="14">
        <v>96.158878642420206</v>
      </c>
      <c r="N72" t="s">
        <v>704</v>
      </c>
      <c r="O72" t="s">
        <v>692</v>
      </c>
    </row>
    <row r="73" spans="3:15" x14ac:dyDescent="0.25">
      <c r="C73" s="14">
        <v>48.199800000000003</v>
      </c>
      <c r="D73" s="14">
        <v>31.8978</v>
      </c>
      <c r="E73" s="14">
        <v>0.92859999999999998</v>
      </c>
      <c r="F73" s="14">
        <v>0.1923</v>
      </c>
      <c r="G73" s="14">
        <v>16.0792</v>
      </c>
      <c r="H73" s="14">
        <v>2.4266000000000001</v>
      </c>
      <c r="I73" s="14">
        <v>6.25E-2</v>
      </c>
      <c r="J73" s="14">
        <v>99.915700000000001</v>
      </c>
      <c r="K73" s="14">
        <v>387.2</v>
      </c>
      <c r="L73" s="14">
        <v>87.807712143856918</v>
      </c>
      <c r="N73" t="s">
        <v>705</v>
      </c>
      <c r="O73" t="s">
        <v>692</v>
      </c>
    </row>
    <row r="75" spans="3:15" x14ac:dyDescent="0.25">
      <c r="C75" s="14">
        <v>45.770600000000002</v>
      </c>
      <c r="D75" s="14">
        <v>33.707099999999997</v>
      </c>
      <c r="E75" s="14">
        <v>0.59440000000000004</v>
      </c>
      <c r="F75" s="14">
        <v>0.1021</v>
      </c>
      <c r="G75" s="14">
        <v>17.957799999999999</v>
      </c>
      <c r="H75" s="14">
        <v>1.4592000000000001</v>
      </c>
      <c r="I75" s="14">
        <v>2.98E-2</v>
      </c>
      <c r="J75" s="14">
        <v>99.722499999999997</v>
      </c>
      <c r="K75" s="14">
        <v>0</v>
      </c>
      <c r="L75" s="14">
        <v>93.066203212031937</v>
      </c>
      <c r="N75" t="s">
        <v>175</v>
      </c>
      <c r="O75" t="s">
        <v>706</v>
      </c>
    </row>
    <row r="76" spans="3:15" x14ac:dyDescent="0.25">
      <c r="C76" s="14">
        <v>46.715200000000003</v>
      </c>
      <c r="D76" s="14">
        <v>34.200600000000001</v>
      </c>
      <c r="E76" s="14">
        <v>0.58560000000000001</v>
      </c>
      <c r="F76" s="14">
        <v>0.10349999999999999</v>
      </c>
      <c r="G76" s="14">
        <v>18.519200000000001</v>
      </c>
      <c r="H76" s="14">
        <v>1.3582000000000001</v>
      </c>
      <c r="I76" s="14">
        <v>2.53E-2</v>
      </c>
      <c r="J76" s="14">
        <v>101.5864</v>
      </c>
      <c r="K76" s="14">
        <v>17.75</v>
      </c>
      <c r="L76" s="14">
        <v>93.706090874684392</v>
      </c>
      <c r="N76" t="s">
        <v>707</v>
      </c>
      <c r="O76" t="s">
        <v>706</v>
      </c>
    </row>
    <row r="77" spans="3:15" x14ac:dyDescent="0.25">
      <c r="C77" s="14">
        <v>45.359200000000001</v>
      </c>
      <c r="D77" s="14">
        <v>34.414499999999997</v>
      </c>
      <c r="E77" s="14">
        <v>0.58079999999999998</v>
      </c>
      <c r="F77" s="14">
        <v>0.1118</v>
      </c>
      <c r="G77" s="14">
        <v>18.309699999999999</v>
      </c>
      <c r="H77" s="14">
        <v>1.2829999999999999</v>
      </c>
      <c r="I77" s="14">
        <v>2.0799999999999999E-2</v>
      </c>
      <c r="J77" s="14">
        <v>100.1828</v>
      </c>
      <c r="K77" s="14">
        <v>35.5</v>
      </c>
      <c r="L77" s="14">
        <v>93.97852646222799</v>
      </c>
      <c r="N77" t="s">
        <v>708</v>
      </c>
      <c r="O77" t="s">
        <v>706</v>
      </c>
    </row>
    <row r="78" spans="3:15" x14ac:dyDescent="0.25">
      <c r="C78" s="14">
        <v>45.61</v>
      </c>
      <c r="D78" s="14">
        <v>33.838000000000001</v>
      </c>
      <c r="E78" s="14">
        <v>0.60640000000000005</v>
      </c>
      <c r="F78" s="14">
        <v>0.11360000000000001</v>
      </c>
      <c r="G78" s="14">
        <v>18.438099999999999</v>
      </c>
      <c r="H78" s="14">
        <v>1.3173999999999999</v>
      </c>
      <c r="I78" s="14">
        <v>2.1899999999999999E-2</v>
      </c>
      <c r="J78" s="14">
        <v>100.0373</v>
      </c>
      <c r="K78" s="14">
        <v>53.25</v>
      </c>
      <c r="L78" s="14">
        <v>93.865852504821191</v>
      </c>
      <c r="N78" t="s">
        <v>709</v>
      </c>
      <c r="O78" t="s">
        <v>706</v>
      </c>
    </row>
    <row r="79" spans="3:15" x14ac:dyDescent="0.25">
      <c r="C79" s="14">
        <v>51.1126</v>
      </c>
      <c r="D79" s="14">
        <v>30.2499</v>
      </c>
      <c r="E79" s="14">
        <v>1.0233000000000001</v>
      </c>
      <c r="F79" s="14">
        <v>0.25009999999999999</v>
      </c>
      <c r="G79" s="14">
        <v>14.4628</v>
      </c>
      <c r="H79" s="14">
        <v>3.3549000000000002</v>
      </c>
      <c r="I79" s="14">
        <v>0.1135</v>
      </c>
      <c r="J79" s="14">
        <v>100.71080000000001</v>
      </c>
      <c r="K79" s="14">
        <v>71</v>
      </c>
      <c r="L79" s="14">
        <v>82.335675168675337</v>
      </c>
      <c r="N79" t="s">
        <v>710</v>
      </c>
      <c r="O79" t="s">
        <v>706</v>
      </c>
    </row>
    <row r="81" spans="3:15" x14ac:dyDescent="0.25">
      <c r="C81" s="14">
        <v>50.039700000000003</v>
      </c>
      <c r="D81" s="14">
        <v>31.4894</v>
      </c>
      <c r="E81" s="14">
        <v>0.95350000000000001</v>
      </c>
      <c r="F81" s="14">
        <v>0.17580000000000001</v>
      </c>
      <c r="G81" s="14">
        <v>15.3775</v>
      </c>
      <c r="H81" s="14">
        <v>3.0293000000000001</v>
      </c>
      <c r="I81" s="14">
        <v>7.8600000000000003E-2</v>
      </c>
      <c r="J81" s="14">
        <v>101.2709</v>
      </c>
      <c r="K81" s="14" t="s">
        <v>680</v>
      </c>
      <c r="L81" s="14">
        <v>84.654564716603858</v>
      </c>
      <c r="N81" t="s">
        <v>711</v>
      </c>
      <c r="O81" t="s">
        <v>712</v>
      </c>
    </row>
    <row r="82" spans="3:15" x14ac:dyDescent="0.25">
      <c r="C82" s="14">
        <v>49.967500000000001</v>
      </c>
      <c r="D82" s="14">
        <v>31.259499999999999</v>
      </c>
      <c r="E82" s="14">
        <v>0.93169999999999997</v>
      </c>
      <c r="F82" s="14">
        <v>0.1903</v>
      </c>
      <c r="G82" s="14">
        <v>15.4831</v>
      </c>
      <c r="H82" s="14">
        <v>2.9445000000000001</v>
      </c>
      <c r="I82" s="14">
        <v>8.0299999999999996E-2</v>
      </c>
      <c r="J82" s="14">
        <v>100.995</v>
      </c>
      <c r="K82" s="14" t="s">
        <v>680</v>
      </c>
      <c r="L82" s="14">
        <v>85.095877084403526</v>
      </c>
      <c r="N82" t="s">
        <v>177</v>
      </c>
      <c r="O82" t="s">
        <v>712</v>
      </c>
    </row>
    <row r="83" spans="3:15" x14ac:dyDescent="0.25">
      <c r="C83" s="14">
        <v>49.335099999999997</v>
      </c>
      <c r="D83" s="14">
        <v>31.1828</v>
      </c>
      <c r="E83" s="14">
        <v>0.95469999999999999</v>
      </c>
      <c r="F83" s="14">
        <v>0.19400000000000001</v>
      </c>
      <c r="G83" s="14">
        <v>15.5044</v>
      </c>
      <c r="H83" s="14">
        <v>2.8498000000000001</v>
      </c>
      <c r="I83" s="14">
        <v>8.0699999999999994E-2</v>
      </c>
      <c r="J83" s="14">
        <v>100.233</v>
      </c>
      <c r="K83" s="14" t="s">
        <v>680</v>
      </c>
      <c r="L83" s="14">
        <v>85.514396178412227</v>
      </c>
      <c r="N83" t="s">
        <v>178</v>
      </c>
      <c r="O83" t="s">
        <v>712</v>
      </c>
    </row>
    <row r="84" spans="3:15" x14ac:dyDescent="0.25">
      <c r="C84" s="14">
        <v>49.046199999999999</v>
      </c>
      <c r="D84" s="14">
        <v>30.871500000000001</v>
      </c>
      <c r="E84" s="14">
        <v>0.94889999999999997</v>
      </c>
      <c r="F84" s="14">
        <v>0.224</v>
      </c>
      <c r="G84" s="14">
        <v>15.407</v>
      </c>
      <c r="H84" s="14">
        <v>2.8527</v>
      </c>
      <c r="I84" s="14">
        <v>7.7299999999999994E-2</v>
      </c>
      <c r="J84" s="14">
        <v>99.578900000000004</v>
      </c>
      <c r="K84" s="14" t="s">
        <v>680</v>
      </c>
      <c r="L84" s="14">
        <v>85.433316302254966</v>
      </c>
      <c r="N84" t="s">
        <v>179</v>
      </c>
      <c r="O84" t="s">
        <v>712</v>
      </c>
    </row>
    <row r="85" spans="3:15" x14ac:dyDescent="0.25">
      <c r="C85" s="14">
        <v>50.697000000000003</v>
      </c>
      <c r="D85" s="14">
        <v>30.495200000000001</v>
      </c>
      <c r="E85" s="14">
        <v>1.0326</v>
      </c>
      <c r="F85" s="14">
        <v>0.21890000000000001</v>
      </c>
      <c r="G85" s="14">
        <v>14.861000000000001</v>
      </c>
      <c r="H85" s="14">
        <v>3.2412999999999998</v>
      </c>
      <c r="I85" s="14">
        <v>9.4500000000000001E-2</v>
      </c>
      <c r="J85" s="14">
        <v>100.813</v>
      </c>
      <c r="K85" s="14" t="s">
        <v>680</v>
      </c>
      <c r="L85" s="14">
        <v>83.255991761379818</v>
      </c>
      <c r="N85" t="s">
        <v>180</v>
      </c>
      <c r="O85" t="s">
        <v>712</v>
      </c>
    </row>
    <row r="86" spans="3:15" x14ac:dyDescent="0.25">
      <c r="L86" s="14">
        <v>84.790829208610873</v>
      </c>
    </row>
    <row r="87" spans="3:15" x14ac:dyDescent="0.25">
      <c r="C87" s="14">
        <v>45.189700000000002</v>
      </c>
      <c r="D87" s="14">
        <v>34.479900000000001</v>
      </c>
      <c r="E87" s="14">
        <v>0.50080000000000002</v>
      </c>
      <c r="F87" s="14">
        <v>9.6199999999999994E-2</v>
      </c>
      <c r="G87" s="14">
        <v>18.686199999999999</v>
      </c>
      <c r="H87" s="14">
        <v>1.0615000000000001</v>
      </c>
      <c r="I87" s="14">
        <v>1.9599999999999999E-2</v>
      </c>
      <c r="J87" s="14">
        <v>100.1296</v>
      </c>
      <c r="K87" s="14">
        <v>0</v>
      </c>
      <c r="L87" s="14">
        <v>95.055294822430625</v>
      </c>
      <c r="N87" t="s">
        <v>181</v>
      </c>
      <c r="O87" t="s">
        <v>713</v>
      </c>
    </row>
    <row r="88" spans="3:15" x14ac:dyDescent="0.25">
      <c r="C88" s="14">
        <v>45.203099999999999</v>
      </c>
      <c r="D88" s="14">
        <v>34.676400000000001</v>
      </c>
      <c r="E88" s="14">
        <v>0.48520000000000002</v>
      </c>
      <c r="F88" s="14">
        <v>9.01E-2</v>
      </c>
      <c r="G88" s="14">
        <v>18.608499999999999</v>
      </c>
      <c r="H88" s="14">
        <v>1.0279</v>
      </c>
      <c r="I88" s="14">
        <v>1.61E-2</v>
      </c>
      <c r="J88" s="14">
        <v>100.20950000000001</v>
      </c>
      <c r="K88" s="14">
        <v>18.920000000000002</v>
      </c>
      <c r="L88" s="14">
        <v>95.193591396329509</v>
      </c>
      <c r="N88" t="s">
        <v>714</v>
      </c>
      <c r="O88" t="s">
        <v>713</v>
      </c>
    </row>
    <row r="89" spans="3:15" x14ac:dyDescent="0.25">
      <c r="C89" s="14">
        <v>44.939799999999998</v>
      </c>
      <c r="D89" s="14">
        <v>34.721899999999998</v>
      </c>
      <c r="E89" s="14">
        <v>0.49730000000000002</v>
      </c>
      <c r="F89" s="14">
        <v>9.3799999999999994E-2</v>
      </c>
      <c r="G89" s="14">
        <v>18.846699999999998</v>
      </c>
      <c r="H89" s="14">
        <v>0.95809999999999995</v>
      </c>
      <c r="I89" s="14">
        <v>1.34E-2</v>
      </c>
      <c r="J89" s="14">
        <v>100.16889999999999</v>
      </c>
      <c r="K89" s="14">
        <v>37.840000000000003</v>
      </c>
      <c r="L89" s="14">
        <v>95.564222342087959</v>
      </c>
      <c r="N89" t="s">
        <v>715</v>
      </c>
      <c r="O89" t="s">
        <v>713</v>
      </c>
    </row>
    <row r="90" spans="3:15" x14ac:dyDescent="0.25">
      <c r="C90" s="14">
        <v>44.984699999999997</v>
      </c>
      <c r="D90" s="14">
        <v>34.384999999999998</v>
      </c>
      <c r="E90" s="14">
        <v>0.49349999999999999</v>
      </c>
      <c r="F90" s="14">
        <v>9.4700000000000006E-2</v>
      </c>
      <c r="G90" s="14">
        <v>18.8249</v>
      </c>
      <c r="H90" s="14">
        <v>0.93389999999999995</v>
      </c>
      <c r="I90" s="14">
        <v>1.3100000000000001E-2</v>
      </c>
      <c r="J90" s="14">
        <v>99.821700000000007</v>
      </c>
      <c r="K90" s="14">
        <v>56.76</v>
      </c>
      <c r="L90" s="14">
        <v>95.666506118193382</v>
      </c>
      <c r="N90" t="s">
        <v>716</v>
      </c>
      <c r="O90" t="s">
        <v>713</v>
      </c>
    </row>
    <row r="91" spans="3:15" x14ac:dyDescent="0.25">
      <c r="C91" s="14">
        <v>45.268500000000003</v>
      </c>
      <c r="D91" s="14">
        <v>34.705399999999997</v>
      </c>
      <c r="E91" s="14">
        <v>0.48909999999999998</v>
      </c>
      <c r="F91" s="14">
        <v>0.1011</v>
      </c>
      <c r="G91" s="14">
        <v>18.7986</v>
      </c>
      <c r="H91" s="14">
        <v>1.0162</v>
      </c>
      <c r="I91" s="14">
        <v>1.77E-2</v>
      </c>
      <c r="J91" s="14">
        <v>100.4789</v>
      </c>
      <c r="K91" s="14">
        <v>75.69</v>
      </c>
      <c r="L91" s="14">
        <v>95.286385637600716</v>
      </c>
      <c r="N91" t="s">
        <v>717</v>
      </c>
      <c r="O91" t="s">
        <v>713</v>
      </c>
    </row>
    <row r="92" spans="3:15" x14ac:dyDescent="0.25">
      <c r="C92" s="14">
        <v>45.035800000000002</v>
      </c>
      <c r="D92" s="14">
        <v>34.832000000000001</v>
      </c>
      <c r="E92" s="14">
        <v>0.48749999999999999</v>
      </c>
      <c r="F92" s="14">
        <v>9.5899999999999999E-2</v>
      </c>
      <c r="G92" s="14">
        <v>19.384399999999999</v>
      </c>
      <c r="H92" s="14">
        <v>0.93989999999999996</v>
      </c>
      <c r="I92" s="14">
        <v>1.43E-2</v>
      </c>
      <c r="J92" s="14">
        <v>100.8882</v>
      </c>
      <c r="K92" s="14">
        <v>94.61</v>
      </c>
      <c r="L92" s="14">
        <v>95.757249193200153</v>
      </c>
      <c r="N92" t="s">
        <v>718</v>
      </c>
      <c r="O92" t="s">
        <v>713</v>
      </c>
    </row>
    <row r="93" spans="3:15" x14ac:dyDescent="0.25">
      <c r="C93" s="14">
        <v>44.6143</v>
      </c>
      <c r="D93" s="14">
        <v>34.563099999999999</v>
      </c>
      <c r="E93" s="14">
        <v>0.49249999999999999</v>
      </c>
      <c r="F93" s="14">
        <v>9.1300000000000006E-2</v>
      </c>
      <c r="G93" s="14">
        <v>19.218599999999999</v>
      </c>
      <c r="H93" s="14">
        <v>0.87290000000000001</v>
      </c>
      <c r="I93" s="14">
        <v>1.2E-2</v>
      </c>
      <c r="J93" s="14">
        <v>99.953299999999999</v>
      </c>
      <c r="K93" s="14">
        <v>113.53</v>
      </c>
      <c r="L93" s="14">
        <v>96.018656167157161</v>
      </c>
      <c r="N93" t="s">
        <v>719</v>
      </c>
      <c r="O93" t="s">
        <v>713</v>
      </c>
    </row>
    <row r="94" spans="3:15" x14ac:dyDescent="0.25">
      <c r="C94" s="14">
        <v>45.365000000000002</v>
      </c>
      <c r="D94" s="14">
        <v>35.087400000000002</v>
      </c>
      <c r="E94" s="14">
        <v>0.50829999999999997</v>
      </c>
      <c r="F94" s="14">
        <v>9.64E-2</v>
      </c>
      <c r="G94" s="14">
        <v>19.1296</v>
      </c>
      <c r="H94" s="14">
        <v>0.93689999999999996</v>
      </c>
      <c r="I94" s="14">
        <v>1.18E-2</v>
      </c>
      <c r="J94" s="14">
        <v>101.2351</v>
      </c>
      <c r="K94" s="14">
        <v>132.44999999999999</v>
      </c>
      <c r="L94" s="14">
        <v>95.72329023238963</v>
      </c>
      <c r="N94" t="s">
        <v>720</v>
      </c>
      <c r="O94" t="s">
        <v>713</v>
      </c>
    </row>
    <row r="95" spans="3:15" x14ac:dyDescent="0.25">
      <c r="C95" s="14">
        <v>45.2166</v>
      </c>
      <c r="D95" s="14">
        <v>34.647100000000002</v>
      </c>
      <c r="E95" s="14">
        <v>0.54169999999999996</v>
      </c>
      <c r="F95" s="14">
        <v>9.3899999999999997E-2</v>
      </c>
      <c r="G95" s="14">
        <v>19.224799999999998</v>
      </c>
      <c r="H95" s="14">
        <v>0.90590000000000004</v>
      </c>
      <c r="I95" s="14">
        <v>1.24E-2</v>
      </c>
      <c r="J95" s="14">
        <v>100.74420000000001</v>
      </c>
      <c r="K95" s="14">
        <v>151.37</v>
      </c>
      <c r="L95" s="14">
        <v>95.875779479449434</v>
      </c>
      <c r="N95" t="s">
        <v>721</v>
      </c>
      <c r="O95" t="s">
        <v>713</v>
      </c>
    </row>
    <row r="96" spans="3:15" x14ac:dyDescent="0.25">
      <c r="C96" s="14">
        <v>45.636800000000001</v>
      </c>
      <c r="D96" s="14">
        <v>32.424199999999999</v>
      </c>
      <c r="E96" s="14">
        <v>0.65780000000000005</v>
      </c>
      <c r="F96" s="14">
        <v>0.12859999999999999</v>
      </c>
      <c r="G96" s="14">
        <v>17.154399999999999</v>
      </c>
      <c r="H96" s="14">
        <v>1.5623</v>
      </c>
      <c r="I96" s="14">
        <v>3.8899999999999997E-2</v>
      </c>
      <c r="J96" s="14">
        <v>97.706199999999995</v>
      </c>
      <c r="K96" s="14">
        <v>170.29</v>
      </c>
      <c r="L96" s="14">
        <v>92.272498508804802</v>
      </c>
      <c r="N96" t="s">
        <v>722</v>
      </c>
      <c r="O96" t="s">
        <v>713</v>
      </c>
    </row>
    <row r="97" spans="3:15" x14ac:dyDescent="0.25">
      <c r="C97" s="14">
        <v>49.693199999999997</v>
      </c>
      <c r="D97" s="14">
        <v>30.966699999999999</v>
      </c>
      <c r="E97" s="14">
        <v>0.88370000000000004</v>
      </c>
      <c r="F97" s="14">
        <v>0.18820000000000001</v>
      </c>
      <c r="G97" s="14">
        <v>15.460599999999999</v>
      </c>
      <c r="H97" s="14">
        <v>2.9416000000000002</v>
      </c>
      <c r="I97" s="14">
        <v>7.8299999999999995E-2</v>
      </c>
      <c r="J97" s="14">
        <v>100.35</v>
      </c>
      <c r="K97" s="14">
        <v>189.21</v>
      </c>
      <c r="L97" s="14">
        <v>85.095284612643013</v>
      </c>
      <c r="N97" t="s">
        <v>723</v>
      </c>
      <c r="O97" t="s">
        <v>713</v>
      </c>
    </row>
    <row r="99" spans="3:15" x14ac:dyDescent="0.25">
      <c r="C99" s="14">
        <v>49.462699999999998</v>
      </c>
      <c r="D99" s="14">
        <v>31.772200000000002</v>
      </c>
      <c r="E99" s="14">
        <v>0.84940000000000004</v>
      </c>
      <c r="F99" s="14">
        <v>0.1978</v>
      </c>
      <c r="G99" s="14">
        <v>16.061800000000002</v>
      </c>
      <c r="H99" s="14">
        <v>2.7507000000000001</v>
      </c>
      <c r="I99" s="14">
        <v>7.0099999999999996E-2</v>
      </c>
      <c r="J99" s="14">
        <v>101.2931</v>
      </c>
      <c r="K99" s="14">
        <v>0</v>
      </c>
      <c r="L99" s="14">
        <v>86.390087167215384</v>
      </c>
      <c r="N99" t="s">
        <v>182</v>
      </c>
      <c r="O99" t="s">
        <v>724</v>
      </c>
    </row>
    <row r="100" spans="3:15" x14ac:dyDescent="0.25">
      <c r="C100" s="14">
        <v>49.692900000000002</v>
      </c>
      <c r="D100" s="14">
        <v>31.4466</v>
      </c>
      <c r="E100" s="14">
        <v>0.90169999999999995</v>
      </c>
      <c r="F100" s="14">
        <v>0.1595</v>
      </c>
      <c r="G100" s="14">
        <v>15.1755</v>
      </c>
      <c r="H100" s="14">
        <v>2.9617</v>
      </c>
      <c r="I100" s="14">
        <v>8.5400000000000004E-2</v>
      </c>
      <c r="J100" s="14">
        <v>100.5562</v>
      </c>
      <c r="K100" s="14">
        <v>15</v>
      </c>
      <c r="L100" s="14">
        <v>84.751461768435007</v>
      </c>
      <c r="N100" t="s">
        <v>725</v>
      </c>
      <c r="O100" t="s">
        <v>724</v>
      </c>
    </row>
    <row r="101" spans="3:15" x14ac:dyDescent="0.25">
      <c r="C101" s="14">
        <v>50.204700000000003</v>
      </c>
      <c r="D101" s="14">
        <v>30.9436</v>
      </c>
      <c r="E101" s="14">
        <v>0.93540000000000001</v>
      </c>
      <c r="F101" s="14">
        <v>0.17330000000000001</v>
      </c>
      <c r="G101" s="14">
        <v>15.0906</v>
      </c>
      <c r="H101" s="14">
        <v>3.1396999999999999</v>
      </c>
      <c r="I101" s="14">
        <v>8.8099999999999998E-2</v>
      </c>
      <c r="J101" s="14">
        <v>100.7118</v>
      </c>
      <c r="K101" s="14">
        <v>30</v>
      </c>
      <c r="L101" s="14">
        <v>83.912954369469873</v>
      </c>
      <c r="N101" t="s">
        <v>726</v>
      </c>
      <c r="O101" t="s">
        <v>724</v>
      </c>
    </row>
    <row r="103" spans="3:15" x14ac:dyDescent="0.25">
      <c r="C103" s="14">
        <v>45.62</v>
      </c>
      <c r="D103" s="14">
        <v>34.22</v>
      </c>
      <c r="E103" s="14">
        <v>0.42</v>
      </c>
      <c r="F103" s="14">
        <v>0.09</v>
      </c>
      <c r="G103" s="14">
        <v>18.87</v>
      </c>
      <c r="H103" s="14">
        <v>1.07</v>
      </c>
      <c r="I103" s="14">
        <v>0.04</v>
      </c>
      <c r="J103" s="14">
        <v>100.32</v>
      </c>
      <c r="K103" s="14" t="s">
        <v>27</v>
      </c>
      <c r="L103" s="14">
        <v>95.006132048073482</v>
      </c>
      <c r="N103" t="s">
        <v>27</v>
      </c>
    </row>
    <row r="104" spans="3:15" x14ac:dyDescent="0.25">
      <c r="C104" s="14">
        <v>49.65</v>
      </c>
      <c r="D104" s="14">
        <v>31.64</v>
      </c>
      <c r="E104" s="14">
        <v>0.78</v>
      </c>
      <c r="F104" s="14">
        <v>0.21</v>
      </c>
      <c r="G104" s="14">
        <v>15.79</v>
      </c>
      <c r="H104" s="14">
        <v>2.93</v>
      </c>
      <c r="I104" s="14">
        <v>0.09</v>
      </c>
      <c r="J104" s="14">
        <v>101.1</v>
      </c>
      <c r="K104" s="14" t="s">
        <v>28</v>
      </c>
      <c r="L104" s="14">
        <v>85.376991994529689</v>
      </c>
      <c r="N104" t="s">
        <v>28</v>
      </c>
    </row>
    <row r="106" spans="3:15" x14ac:dyDescent="0.25">
      <c r="C106" s="14">
        <v>45.27</v>
      </c>
      <c r="D106" s="14">
        <v>34.64</v>
      </c>
      <c r="E106" s="14">
        <v>0.51</v>
      </c>
      <c r="F106" s="14">
        <v>0.09</v>
      </c>
      <c r="G106" s="14">
        <v>19.12</v>
      </c>
      <c r="H106" s="14">
        <v>0.84</v>
      </c>
      <c r="I106" s="14">
        <v>0</v>
      </c>
      <c r="J106" s="14">
        <v>100.46</v>
      </c>
      <c r="K106" s="14" t="s">
        <v>27</v>
      </c>
      <c r="L106" s="14">
        <v>96.177176961901765</v>
      </c>
      <c r="N106" t="s">
        <v>27</v>
      </c>
    </row>
    <row r="107" spans="3:15" x14ac:dyDescent="0.25">
      <c r="C107" s="14">
        <v>48.16</v>
      </c>
      <c r="D107" s="14">
        <v>32.42</v>
      </c>
      <c r="E107" s="14">
        <v>0.89</v>
      </c>
      <c r="F107" s="14">
        <v>0.17</v>
      </c>
      <c r="G107" s="14">
        <v>16.829999999999998</v>
      </c>
      <c r="H107" s="14">
        <v>2.1</v>
      </c>
      <c r="I107" s="14">
        <v>0.05</v>
      </c>
      <c r="J107" s="14">
        <v>100.63</v>
      </c>
      <c r="K107" s="14" t="s">
        <v>28</v>
      </c>
      <c r="L107" s="14">
        <v>89.713567758534637</v>
      </c>
      <c r="N107" t="s">
        <v>28</v>
      </c>
    </row>
    <row r="109" spans="3:15" x14ac:dyDescent="0.25">
      <c r="C109" s="14">
        <v>45.66</v>
      </c>
      <c r="D109" s="14">
        <v>34.58</v>
      </c>
      <c r="E109" s="14">
        <v>0.42</v>
      </c>
      <c r="F109" s="14">
        <v>0.1</v>
      </c>
      <c r="G109" s="14">
        <v>18.63</v>
      </c>
      <c r="H109" s="14">
        <v>1.05</v>
      </c>
      <c r="I109" s="14">
        <v>0.03</v>
      </c>
      <c r="J109" s="14">
        <v>100.47000000000001</v>
      </c>
      <c r="K109" s="14" t="s">
        <v>27</v>
      </c>
      <c r="L109" s="14">
        <v>95.061552440899632</v>
      </c>
      <c r="N109" t="s">
        <v>27</v>
      </c>
    </row>
    <row r="110" spans="3:15" x14ac:dyDescent="0.25">
      <c r="C110" s="14">
        <v>44.72</v>
      </c>
      <c r="D110" s="14">
        <v>34.83</v>
      </c>
      <c r="E110" s="14">
        <v>0.44</v>
      </c>
      <c r="F110" s="14">
        <v>0.13</v>
      </c>
      <c r="G110" s="14">
        <v>19.190000000000001</v>
      </c>
      <c r="H110" s="14">
        <v>0.83</v>
      </c>
      <c r="I110" s="14">
        <v>0.01</v>
      </c>
      <c r="J110" s="14">
        <v>100.16</v>
      </c>
      <c r="K110" s="14" t="s">
        <v>258</v>
      </c>
      <c r="L110" s="14">
        <v>96.205513793036218</v>
      </c>
      <c r="N110" t="s">
        <v>258</v>
      </c>
    </row>
    <row r="111" spans="3:15" x14ac:dyDescent="0.25">
      <c r="C111" s="14">
        <v>49.230000000000004</v>
      </c>
      <c r="D111" s="14">
        <v>31.64</v>
      </c>
      <c r="E111" s="14">
        <v>0.87</v>
      </c>
      <c r="F111" s="14">
        <v>0.18</v>
      </c>
      <c r="G111" s="14">
        <v>15.93</v>
      </c>
      <c r="H111" s="14">
        <v>2.54</v>
      </c>
      <c r="I111" s="14">
        <v>0.09</v>
      </c>
      <c r="J111" s="14">
        <v>100.47</v>
      </c>
      <c r="K111" s="14" t="s">
        <v>28</v>
      </c>
      <c r="L111" s="14">
        <v>87.136803358251555</v>
      </c>
      <c r="N111" t="s">
        <v>28</v>
      </c>
    </row>
    <row r="113" spans="3:14" x14ac:dyDescent="0.25">
      <c r="C113" s="14">
        <v>45.49</v>
      </c>
      <c r="D113" s="14">
        <v>34.979999999999997</v>
      </c>
      <c r="E113" s="14">
        <v>0.44</v>
      </c>
      <c r="F113" s="14">
        <v>0.11</v>
      </c>
      <c r="G113" s="14">
        <v>19.11</v>
      </c>
      <c r="H113" s="14">
        <v>0.78</v>
      </c>
      <c r="I113" s="14">
        <v>0.01</v>
      </c>
      <c r="J113" s="14">
        <v>100.91000000000001</v>
      </c>
      <c r="K113" s="14" t="s">
        <v>27</v>
      </c>
      <c r="L113" s="14">
        <v>96.409758176681365</v>
      </c>
      <c r="N113" t="s">
        <v>27</v>
      </c>
    </row>
    <row r="114" spans="3:14" x14ac:dyDescent="0.25">
      <c r="C114" s="14">
        <v>47.43</v>
      </c>
      <c r="D114" s="14">
        <v>33.020000000000003</v>
      </c>
      <c r="E114" s="14">
        <v>0.76</v>
      </c>
      <c r="F114" s="14">
        <v>0.16</v>
      </c>
      <c r="G114" s="14">
        <v>17.43</v>
      </c>
      <c r="H114" s="14">
        <v>1.73</v>
      </c>
      <c r="I114" s="14">
        <v>0.03</v>
      </c>
      <c r="J114" s="14">
        <v>100.56</v>
      </c>
      <c r="K114" s="14" t="s">
        <v>28</v>
      </c>
      <c r="L114" s="14">
        <v>91.673889145723081</v>
      </c>
      <c r="N114" t="s">
        <v>28</v>
      </c>
    </row>
    <row r="116" spans="3:14" x14ac:dyDescent="0.25">
      <c r="C116" s="14">
        <v>45.68</v>
      </c>
      <c r="D116" s="14">
        <v>34.08</v>
      </c>
      <c r="E116" s="14">
        <v>0.54</v>
      </c>
      <c r="F116" s="14">
        <v>0.09</v>
      </c>
      <c r="G116" s="14">
        <v>18.52</v>
      </c>
      <c r="H116" s="14">
        <v>1.1000000000000001</v>
      </c>
      <c r="I116" s="14">
        <v>0.03</v>
      </c>
      <c r="J116" s="14">
        <v>100.03999999999999</v>
      </c>
      <c r="K116" s="14" t="s">
        <v>27</v>
      </c>
      <c r="L116" s="14">
        <v>94.813588348721183</v>
      </c>
      <c r="N116" t="s">
        <v>27</v>
      </c>
    </row>
    <row r="117" spans="3:14" x14ac:dyDescent="0.25">
      <c r="C117" s="14">
        <v>45.06</v>
      </c>
      <c r="D117" s="14">
        <v>34.369999999999997</v>
      </c>
      <c r="E117" s="14">
        <v>0.52</v>
      </c>
      <c r="F117" s="14">
        <v>0.11</v>
      </c>
      <c r="G117" s="14">
        <v>18.760000000000002</v>
      </c>
      <c r="H117" s="14">
        <v>1.06</v>
      </c>
      <c r="I117" s="14">
        <v>0.03</v>
      </c>
      <c r="J117" s="14">
        <v>99.92</v>
      </c>
      <c r="K117" s="14" t="s">
        <v>27</v>
      </c>
      <c r="L117" s="14">
        <v>95.050504303019736</v>
      </c>
      <c r="N117" t="s">
        <v>27</v>
      </c>
    </row>
    <row r="118" spans="3:14" x14ac:dyDescent="0.25">
      <c r="C118" s="14">
        <v>48.25</v>
      </c>
      <c r="D118" s="14">
        <v>32.29</v>
      </c>
      <c r="E118" s="14">
        <v>0.65</v>
      </c>
      <c r="F118" s="14">
        <v>0.13</v>
      </c>
      <c r="G118" s="14">
        <v>16.920000000000002</v>
      </c>
      <c r="H118" s="14">
        <v>2.19</v>
      </c>
      <c r="I118" s="14">
        <v>0.04</v>
      </c>
      <c r="J118" s="14">
        <v>100.47</v>
      </c>
      <c r="K118" s="14" t="s">
        <v>258</v>
      </c>
      <c r="L118" s="14">
        <v>89.40470917973397</v>
      </c>
      <c r="N118" t="s">
        <v>258</v>
      </c>
    </row>
    <row r="119" spans="3:14" x14ac:dyDescent="0.25">
      <c r="C119" s="14">
        <v>49.59</v>
      </c>
      <c r="D119" s="14">
        <v>31.39</v>
      </c>
      <c r="E119" s="14">
        <v>0.98</v>
      </c>
      <c r="F119" s="14">
        <v>0.2</v>
      </c>
      <c r="G119" s="14">
        <v>15.72</v>
      </c>
      <c r="H119" s="14">
        <v>2.71</v>
      </c>
      <c r="I119" s="14">
        <v>0.1</v>
      </c>
      <c r="J119" s="14">
        <v>100.67999999999999</v>
      </c>
      <c r="K119" s="14" t="s">
        <v>28</v>
      </c>
      <c r="L119" s="14">
        <v>86.225076145072606</v>
      </c>
      <c r="N119" t="s">
        <v>28</v>
      </c>
    </row>
    <row r="120" spans="3:14" x14ac:dyDescent="0.25">
      <c r="C120" s="14">
        <v>49.58</v>
      </c>
      <c r="D120" s="14">
        <v>31.43</v>
      </c>
      <c r="E120" s="14">
        <v>0.79</v>
      </c>
      <c r="F120" s="14">
        <v>0.23</v>
      </c>
      <c r="G120" s="14">
        <v>15.81</v>
      </c>
      <c r="H120" s="14">
        <v>2.63</v>
      </c>
      <c r="I120" s="14">
        <v>0.1</v>
      </c>
      <c r="J120" s="14">
        <v>100.57</v>
      </c>
      <c r="K120" s="14" t="s">
        <v>28</v>
      </c>
      <c r="L120" s="14">
        <v>86.634995119273356</v>
      </c>
      <c r="N120" t="s">
        <v>28</v>
      </c>
    </row>
    <row r="122" spans="3:14" x14ac:dyDescent="0.25">
      <c r="C122" s="14">
        <v>45.29</v>
      </c>
      <c r="D122" s="14">
        <v>34.92</v>
      </c>
      <c r="E122" s="14">
        <v>0.4</v>
      </c>
      <c r="F122" s="14">
        <v>7.0000000000000007E-2</v>
      </c>
      <c r="G122" s="14">
        <v>19.12</v>
      </c>
      <c r="H122" s="14">
        <v>0.82</v>
      </c>
      <c r="I122" s="14">
        <v>0.02</v>
      </c>
      <c r="J122" s="14">
        <v>100.64</v>
      </c>
      <c r="K122" s="14" t="s">
        <v>27</v>
      </c>
      <c r="L122" s="14">
        <v>96.207129361460716</v>
      </c>
      <c r="N122" t="s">
        <v>27</v>
      </c>
    </row>
    <row r="123" spans="3:14" x14ac:dyDescent="0.25">
      <c r="C123" s="14">
        <v>47.96</v>
      </c>
      <c r="D123" s="14">
        <v>32.21</v>
      </c>
      <c r="E123" s="14">
        <v>0.91</v>
      </c>
      <c r="F123" s="14">
        <v>0.14000000000000001</v>
      </c>
      <c r="G123" s="14">
        <v>16.649999999999999</v>
      </c>
      <c r="H123" s="14">
        <v>2.21</v>
      </c>
      <c r="I123" s="14">
        <v>0.06</v>
      </c>
      <c r="J123" s="14">
        <v>100.14</v>
      </c>
      <c r="K123" s="14" t="s">
        <v>28</v>
      </c>
      <c r="L123" s="14">
        <v>89.108063577617742</v>
      </c>
      <c r="N123" t="s">
        <v>28</v>
      </c>
    </row>
    <row r="125" spans="3:14" x14ac:dyDescent="0.25">
      <c r="C125" s="14">
        <v>45.9</v>
      </c>
      <c r="D125" s="14">
        <v>34.49</v>
      </c>
      <c r="E125" s="14">
        <v>0.46</v>
      </c>
      <c r="F125" s="14">
        <v>0.09</v>
      </c>
      <c r="G125" s="14">
        <v>19.05</v>
      </c>
      <c r="H125" s="14">
        <v>0.99</v>
      </c>
      <c r="I125" s="14">
        <v>0.02</v>
      </c>
      <c r="J125" s="14">
        <v>100.99000000000001</v>
      </c>
      <c r="K125" s="14" t="s">
        <v>27</v>
      </c>
      <c r="L125" s="14">
        <v>95.4523983944447</v>
      </c>
      <c r="N125" t="s">
        <v>27</v>
      </c>
    </row>
    <row r="126" spans="3:14" x14ac:dyDescent="0.25">
      <c r="C126" s="14">
        <v>48.66</v>
      </c>
      <c r="D126" s="14">
        <v>32.520000000000003</v>
      </c>
      <c r="E126" s="14">
        <v>0.69</v>
      </c>
      <c r="F126" s="14">
        <v>0.16</v>
      </c>
      <c r="G126" s="14">
        <v>16.670000000000002</v>
      </c>
      <c r="H126" s="14">
        <v>2.12</v>
      </c>
      <c r="I126" s="14">
        <v>7.0000000000000007E-2</v>
      </c>
      <c r="J126" s="14">
        <v>100.88000000000001</v>
      </c>
      <c r="K126" s="14" t="s">
        <v>28</v>
      </c>
      <c r="L126" s="14">
        <v>89.480754498674415</v>
      </c>
      <c r="N126" t="s">
        <v>28</v>
      </c>
    </row>
    <row r="128" spans="3:14" x14ac:dyDescent="0.25">
      <c r="C128" s="14">
        <v>45.28</v>
      </c>
      <c r="D128" s="14">
        <v>34.880000000000003</v>
      </c>
      <c r="E128" s="14">
        <v>0.44</v>
      </c>
      <c r="F128" s="14">
        <v>0.13</v>
      </c>
      <c r="G128" s="14">
        <v>19.07</v>
      </c>
      <c r="H128" s="14">
        <v>0.84</v>
      </c>
      <c r="I128" s="14">
        <v>0.02</v>
      </c>
      <c r="J128" s="14">
        <v>100.65</v>
      </c>
      <c r="K128" s="14" t="s">
        <v>27</v>
      </c>
      <c r="L128" s="14">
        <v>96.109836160260826</v>
      </c>
      <c r="N128" t="s">
        <v>27</v>
      </c>
    </row>
    <row r="129" spans="3:14" x14ac:dyDescent="0.25">
      <c r="C129" s="14">
        <v>49.86</v>
      </c>
      <c r="D129" s="14">
        <v>30.92</v>
      </c>
      <c r="E129" s="14">
        <v>0.95</v>
      </c>
      <c r="F129" s="14">
        <v>0.26</v>
      </c>
      <c r="G129" s="14">
        <v>15.57</v>
      </c>
      <c r="H129" s="14">
        <v>2.97</v>
      </c>
      <c r="I129" s="14">
        <v>0.12</v>
      </c>
      <c r="J129" s="14">
        <v>100.64</v>
      </c>
      <c r="K129" s="14" t="s">
        <v>28</v>
      </c>
      <c r="L129" s="14">
        <v>84.949708090023748</v>
      </c>
      <c r="N129" t="s">
        <v>28</v>
      </c>
    </row>
    <row r="131" spans="3:14" x14ac:dyDescent="0.25">
      <c r="C131" s="14">
        <v>45.48</v>
      </c>
      <c r="D131" s="14">
        <v>34.770000000000003</v>
      </c>
      <c r="E131" s="14">
        <v>0.5</v>
      </c>
      <c r="F131" s="14">
        <v>0.1</v>
      </c>
      <c r="G131" s="14">
        <v>19.16</v>
      </c>
      <c r="H131" s="14">
        <v>0.91</v>
      </c>
      <c r="I131" s="14">
        <v>0.02</v>
      </c>
      <c r="J131" s="14">
        <v>100.92999999999999</v>
      </c>
      <c r="K131" s="14" t="s">
        <v>27</v>
      </c>
      <c r="L131" s="14">
        <v>95.822934899205904</v>
      </c>
      <c r="N131" t="s">
        <v>27</v>
      </c>
    </row>
    <row r="132" spans="3:14" x14ac:dyDescent="0.25">
      <c r="C132" s="14">
        <v>44.85</v>
      </c>
      <c r="D132" s="14">
        <v>34.590000000000003</v>
      </c>
      <c r="E132" s="14">
        <v>0.81</v>
      </c>
      <c r="F132" s="14">
        <v>0.09</v>
      </c>
      <c r="G132" s="14">
        <v>19</v>
      </c>
      <c r="H132" s="14">
        <v>0.92</v>
      </c>
      <c r="I132" s="14">
        <v>0.03</v>
      </c>
      <c r="J132" s="14">
        <v>100.28</v>
      </c>
      <c r="K132" s="14" t="s">
        <v>28</v>
      </c>
      <c r="L132" s="14">
        <v>95.716856559592983</v>
      </c>
      <c r="N132" t="s">
        <v>28</v>
      </c>
    </row>
    <row r="134" spans="3:14" x14ac:dyDescent="0.25">
      <c r="C134" s="14">
        <v>45.45</v>
      </c>
      <c r="D134" s="14">
        <v>34.65</v>
      </c>
      <c r="E134" s="14">
        <v>0.44</v>
      </c>
      <c r="F134" s="14">
        <v>0.1</v>
      </c>
      <c r="G134" s="14">
        <v>19.02</v>
      </c>
      <c r="H134" s="14">
        <v>1.33</v>
      </c>
      <c r="I134" s="14">
        <v>0.02</v>
      </c>
      <c r="J134" s="14">
        <v>101.03</v>
      </c>
      <c r="K134" s="14" t="s">
        <v>27</v>
      </c>
      <c r="L134" s="14">
        <v>93.994617544712199</v>
      </c>
      <c r="N134" t="s">
        <v>27</v>
      </c>
    </row>
    <row r="135" spans="3:14" x14ac:dyDescent="0.25">
      <c r="C135" s="14">
        <v>48.54</v>
      </c>
      <c r="D135" s="14">
        <v>32.21</v>
      </c>
      <c r="E135" s="14">
        <v>0.88</v>
      </c>
      <c r="F135" s="14">
        <v>0.16</v>
      </c>
      <c r="G135" s="14">
        <v>16.37</v>
      </c>
      <c r="H135" s="14">
        <v>2.3199999999999998</v>
      </c>
      <c r="I135" s="14">
        <v>0.04</v>
      </c>
      <c r="J135" s="14">
        <v>100.53</v>
      </c>
      <c r="K135" s="14" t="s">
        <v>28</v>
      </c>
      <c r="L135" s="14">
        <v>88.520971445487319</v>
      </c>
      <c r="N135" t="s">
        <v>28</v>
      </c>
    </row>
    <row r="137" spans="3:14" x14ac:dyDescent="0.25">
      <c r="C137" s="14">
        <v>45.06</v>
      </c>
      <c r="D137" s="14">
        <v>34.72</v>
      </c>
      <c r="E137" s="14">
        <v>0.48</v>
      </c>
      <c r="F137" s="14">
        <v>0.1</v>
      </c>
      <c r="G137" s="14">
        <v>19.16</v>
      </c>
      <c r="H137" s="14">
        <v>0.89</v>
      </c>
      <c r="I137" s="14">
        <v>0.04</v>
      </c>
      <c r="J137" s="14">
        <v>100.46</v>
      </c>
      <c r="K137" s="14" t="s">
        <v>27</v>
      </c>
      <c r="L137" s="14">
        <v>95.852604937749604</v>
      </c>
      <c r="N137" t="s">
        <v>27</v>
      </c>
    </row>
    <row r="138" spans="3:14" x14ac:dyDescent="0.25">
      <c r="C138" s="14">
        <v>48.99</v>
      </c>
      <c r="D138" s="14">
        <v>32.28</v>
      </c>
      <c r="E138" s="14">
        <v>0.74</v>
      </c>
      <c r="F138" s="14">
        <v>0.2</v>
      </c>
      <c r="G138" s="14">
        <v>16.559999999999999</v>
      </c>
      <c r="H138" s="14">
        <v>2.3199999999999998</v>
      </c>
      <c r="I138" s="14">
        <v>0.08</v>
      </c>
      <c r="J138" s="14">
        <v>101.17999999999999</v>
      </c>
      <c r="K138" s="14" t="s">
        <v>28</v>
      </c>
      <c r="L138" s="14">
        <v>88.524887792749567</v>
      </c>
      <c r="N138" t="s">
        <v>28</v>
      </c>
    </row>
    <row r="140" spans="3:14" x14ac:dyDescent="0.25">
      <c r="C140" s="14">
        <v>46.12</v>
      </c>
      <c r="D140" s="14">
        <v>34.06</v>
      </c>
      <c r="E140" s="14">
        <v>0.56999999999999995</v>
      </c>
      <c r="F140" s="14">
        <v>0.13</v>
      </c>
      <c r="G140" s="14">
        <v>18.38</v>
      </c>
      <c r="H140" s="14">
        <v>1.32</v>
      </c>
      <c r="I140" s="14">
        <v>0.01</v>
      </c>
      <c r="J140" s="14">
        <v>100.59</v>
      </c>
      <c r="K140" s="14" t="s">
        <v>27</v>
      </c>
      <c r="L140" s="14">
        <v>93.87033269499679</v>
      </c>
      <c r="N140" t="s">
        <v>27</v>
      </c>
    </row>
    <row r="141" spans="3:14" x14ac:dyDescent="0.25">
      <c r="C141" s="14">
        <v>49.71</v>
      </c>
      <c r="D141" s="14">
        <v>30.98</v>
      </c>
      <c r="E141" s="14">
        <v>0.9</v>
      </c>
      <c r="F141" s="14">
        <v>0.22</v>
      </c>
      <c r="G141" s="14">
        <v>15.62</v>
      </c>
      <c r="H141" s="14">
        <v>3.09</v>
      </c>
      <c r="I141" s="14">
        <v>0.09</v>
      </c>
      <c r="J141" s="14">
        <v>100.62</v>
      </c>
      <c r="K141" s="14" t="s">
        <v>28</v>
      </c>
      <c r="L141" s="14">
        <v>84.573228917626977</v>
      </c>
      <c r="N141" t="s">
        <v>28</v>
      </c>
    </row>
    <row r="143" spans="3:14" x14ac:dyDescent="0.25">
      <c r="C143" s="14">
        <v>46.1</v>
      </c>
      <c r="D143" s="14">
        <v>34.53</v>
      </c>
      <c r="E143" s="14">
        <v>0.48</v>
      </c>
      <c r="F143" s="14">
        <v>0.14000000000000001</v>
      </c>
      <c r="G143" s="14">
        <v>18.87</v>
      </c>
      <c r="H143" s="14">
        <v>1.0900000000000001</v>
      </c>
      <c r="I143" s="14">
        <v>0.02</v>
      </c>
      <c r="J143" s="14">
        <v>101.24</v>
      </c>
      <c r="K143" s="14" t="s">
        <v>27</v>
      </c>
      <c r="L143" s="14">
        <v>94.976535825214327</v>
      </c>
      <c r="N143" t="s">
        <v>27</v>
      </c>
    </row>
    <row r="144" spans="3:14" x14ac:dyDescent="0.25">
      <c r="C144" s="14">
        <v>48.56</v>
      </c>
      <c r="D144" s="14">
        <v>31.95</v>
      </c>
      <c r="E144" s="14">
        <v>0.88</v>
      </c>
      <c r="F144" s="14">
        <v>0.19</v>
      </c>
      <c r="G144" s="14">
        <v>16.690000000000001</v>
      </c>
      <c r="H144" s="14">
        <v>2.25</v>
      </c>
      <c r="I144" s="14">
        <v>0.06</v>
      </c>
      <c r="J144" s="14">
        <v>100.58</v>
      </c>
      <c r="K144" s="14" t="s">
        <v>28</v>
      </c>
      <c r="L144" s="14">
        <v>88.95940248644601</v>
      </c>
      <c r="N144" t="s">
        <v>28</v>
      </c>
    </row>
    <row r="146" spans="2:15" x14ac:dyDescent="0.25">
      <c r="C146" s="14">
        <v>45.26</v>
      </c>
      <c r="D146" s="14">
        <v>34.35</v>
      </c>
      <c r="E146" s="14">
        <v>0.52</v>
      </c>
      <c r="F146" s="14">
        <v>0.11</v>
      </c>
      <c r="G146" s="14">
        <v>18.84</v>
      </c>
      <c r="H146" s="14">
        <v>0.99</v>
      </c>
      <c r="I146" s="14">
        <v>0.04</v>
      </c>
      <c r="J146" s="14">
        <v>100.11</v>
      </c>
      <c r="K146" s="14" t="s">
        <v>27</v>
      </c>
      <c r="L146" s="14">
        <v>95.346555891701144</v>
      </c>
      <c r="N146" t="s">
        <v>27</v>
      </c>
    </row>
    <row r="147" spans="2:15" x14ac:dyDescent="0.25">
      <c r="C147" s="14">
        <v>48.93</v>
      </c>
      <c r="D147" s="14">
        <v>31.61</v>
      </c>
      <c r="E147" s="14">
        <v>0.77</v>
      </c>
      <c r="F147" s="14">
        <v>0.21</v>
      </c>
      <c r="G147" s="14">
        <v>15.93</v>
      </c>
      <c r="H147" s="14">
        <v>2.56</v>
      </c>
      <c r="I147" s="14">
        <v>0.08</v>
      </c>
      <c r="J147" s="14">
        <v>100.11</v>
      </c>
      <c r="K147" s="14" t="s">
        <v>28</v>
      </c>
      <c r="L147" s="14">
        <v>87.078968648849553</v>
      </c>
      <c r="N147" t="s">
        <v>28</v>
      </c>
    </row>
    <row r="149" spans="2:15" x14ac:dyDescent="0.25">
      <c r="C149" s="14">
        <v>48.84</v>
      </c>
      <c r="D149" s="14">
        <v>32.300000000000004</v>
      </c>
      <c r="E149" s="14">
        <v>0.68</v>
      </c>
      <c r="F149" s="14">
        <v>0.2</v>
      </c>
      <c r="G149" s="14">
        <v>16.45</v>
      </c>
      <c r="H149" s="14">
        <v>2.1800000000000002</v>
      </c>
      <c r="I149" s="14">
        <v>7.0000000000000007E-2</v>
      </c>
      <c r="J149" s="14">
        <v>100.72</v>
      </c>
      <c r="K149" s="14" t="s">
        <v>27</v>
      </c>
      <c r="L149" s="14">
        <v>89.092343871521223</v>
      </c>
      <c r="N149" t="s">
        <v>27</v>
      </c>
    </row>
    <row r="150" spans="2:15" x14ac:dyDescent="0.25">
      <c r="C150" s="14">
        <v>48.66</v>
      </c>
      <c r="D150" s="14">
        <v>32.049999999999997</v>
      </c>
      <c r="E150" s="14">
        <v>0.93</v>
      </c>
      <c r="F150" s="14">
        <v>0.19</v>
      </c>
      <c r="G150" s="14">
        <v>16.48</v>
      </c>
      <c r="H150" s="14">
        <v>2.4500000000000002</v>
      </c>
      <c r="I150" s="14">
        <v>0.08</v>
      </c>
      <c r="J150" s="14">
        <v>100.84</v>
      </c>
      <c r="K150" s="14" t="s">
        <v>28</v>
      </c>
      <c r="L150" s="14">
        <v>87.920440235993198</v>
      </c>
      <c r="N150" t="s">
        <v>28</v>
      </c>
    </row>
    <row r="152" spans="2:15" x14ac:dyDescent="0.25">
      <c r="C152" s="14">
        <v>45.24</v>
      </c>
      <c r="D152" s="14">
        <v>34.75</v>
      </c>
      <c r="E152" s="14">
        <v>0.47</v>
      </c>
      <c r="F152" s="14">
        <v>0.1</v>
      </c>
      <c r="G152" s="14">
        <v>19.07</v>
      </c>
      <c r="H152" s="14">
        <v>0.88</v>
      </c>
      <c r="I152" s="14">
        <v>0.01</v>
      </c>
      <c r="J152" s="14">
        <v>100.53</v>
      </c>
      <c r="K152" s="14" t="s">
        <v>27</v>
      </c>
      <c r="L152" s="14">
        <v>95.963599125561387</v>
      </c>
      <c r="N152" t="s">
        <v>27</v>
      </c>
    </row>
    <row r="153" spans="2:15" x14ac:dyDescent="0.25">
      <c r="C153" s="14">
        <v>48.63</v>
      </c>
      <c r="D153" s="14">
        <v>31.9</v>
      </c>
      <c r="E153" s="14">
        <v>0.83</v>
      </c>
      <c r="F153" s="14">
        <v>0.2</v>
      </c>
      <c r="G153" s="14">
        <v>16.309999999999999</v>
      </c>
      <c r="H153" s="14">
        <v>2.2599999999999998</v>
      </c>
      <c r="I153" s="14">
        <v>0.08</v>
      </c>
      <c r="J153" s="14">
        <v>100.22</v>
      </c>
      <c r="K153" s="14" t="s">
        <v>28</v>
      </c>
      <c r="L153" s="14">
        <v>88.630130445422921</v>
      </c>
      <c r="N153" t="s">
        <v>28</v>
      </c>
    </row>
    <row r="154" spans="2:15" x14ac:dyDescent="0.25">
      <c r="B154" t="s">
        <v>54</v>
      </c>
    </row>
    <row r="155" spans="2:15" x14ac:dyDescent="0.25">
      <c r="C155" s="14">
        <v>49.156500000000001</v>
      </c>
      <c r="D155" s="14">
        <v>32.425800000000002</v>
      </c>
      <c r="E155" s="14">
        <v>0.42649999999999999</v>
      </c>
      <c r="F155" s="14">
        <v>0.18110000000000001</v>
      </c>
      <c r="G155" s="14">
        <v>16.081700000000001</v>
      </c>
      <c r="H155" s="14">
        <v>2.7256999999999998</v>
      </c>
      <c r="I155" s="14">
        <v>4.2200000000000001E-2</v>
      </c>
      <c r="J155" s="14">
        <v>101.15560000000001</v>
      </c>
      <c r="K155" s="14" t="s">
        <v>28</v>
      </c>
      <c r="L155" s="14">
        <v>86.587127783528601</v>
      </c>
      <c r="N155" t="s">
        <v>71</v>
      </c>
      <c r="O155" t="s">
        <v>727</v>
      </c>
    </row>
    <row r="156" spans="2:15" x14ac:dyDescent="0.25">
      <c r="C156" s="14">
        <v>50.650399999999998</v>
      </c>
      <c r="D156" s="14">
        <v>30.722999999999999</v>
      </c>
      <c r="E156" s="14">
        <v>0.62580000000000002</v>
      </c>
      <c r="F156" s="14">
        <v>0.1129</v>
      </c>
      <c r="G156" s="14">
        <v>14.2006</v>
      </c>
      <c r="H156" s="14">
        <v>3.7343000000000002</v>
      </c>
      <c r="I156" s="14">
        <v>8.77E-2</v>
      </c>
      <c r="J156" s="14">
        <v>100.2509</v>
      </c>
      <c r="K156" s="14" t="s">
        <v>27</v>
      </c>
      <c r="L156" s="14">
        <v>80.541752061605692</v>
      </c>
      <c r="N156" t="s">
        <v>82</v>
      </c>
      <c r="O156" t="s">
        <v>728</v>
      </c>
    </row>
    <row r="157" spans="2:15" x14ac:dyDescent="0.25">
      <c r="C157" s="14">
        <v>49.330199999999998</v>
      </c>
      <c r="D157" s="14">
        <v>31.021899999999999</v>
      </c>
      <c r="E157" s="14">
        <v>1.0549999999999999</v>
      </c>
      <c r="F157" s="14">
        <v>0.29049999999999998</v>
      </c>
      <c r="G157" s="14">
        <v>15.0862</v>
      </c>
      <c r="H157" s="14">
        <v>3.0611999999999999</v>
      </c>
      <c r="I157" s="14">
        <v>0.13439999999999999</v>
      </c>
      <c r="J157" s="14">
        <v>100.2205</v>
      </c>
      <c r="K157" s="14" t="s">
        <v>27</v>
      </c>
      <c r="L157" s="14">
        <v>84.112339415195521</v>
      </c>
      <c r="N157" t="s">
        <v>173</v>
      </c>
      <c r="O157" t="s">
        <v>728</v>
      </c>
    </row>
    <row r="158" spans="2:15" x14ac:dyDescent="0.25">
      <c r="C158" s="14">
        <v>48.704999999999998</v>
      </c>
      <c r="D158" s="14">
        <v>32.5379</v>
      </c>
      <c r="E158" s="14">
        <v>0.51219999999999999</v>
      </c>
      <c r="F158" s="14">
        <v>0.1845</v>
      </c>
      <c r="G158" s="14">
        <v>16.333200000000001</v>
      </c>
      <c r="H158" s="14">
        <v>2.4634</v>
      </c>
      <c r="I158" s="14">
        <v>3.7699999999999997E-2</v>
      </c>
      <c r="J158" s="14">
        <v>100.8964</v>
      </c>
      <c r="K158" s="14" t="s">
        <v>28</v>
      </c>
      <c r="L158" s="14">
        <v>87.886791063416482</v>
      </c>
      <c r="N158" t="s">
        <v>123</v>
      </c>
      <c r="O158" t="s">
        <v>727</v>
      </c>
    </row>
    <row r="160" spans="2:15" x14ac:dyDescent="0.25">
      <c r="C160" s="14">
        <v>52.677100000000003</v>
      </c>
      <c r="D160" s="14">
        <v>29.367999999999999</v>
      </c>
      <c r="E160" s="14">
        <v>0.8569</v>
      </c>
      <c r="F160" s="14">
        <v>0.20580000000000001</v>
      </c>
      <c r="G160" s="14">
        <v>13.1267</v>
      </c>
      <c r="H160" s="14">
        <v>4.2851999999999997</v>
      </c>
      <c r="I160" s="14">
        <v>0.1166</v>
      </c>
      <c r="J160" s="14">
        <v>100.8233</v>
      </c>
      <c r="K160" s="14" t="s">
        <v>680</v>
      </c>
      <c r="L160" s="14">
        <v>76.885395795891014</v>
      </c>
      <c r="N160" t="s">
        <v>124</v>
      </c>
      <c r="O160" t="s">
        <v>729</v>
      </c>
    </row>
    <row r="161" spans="3:15" x14ac:dyDescent="0.25">
      <c r="C161" s="14">
        <v>48.9313</v>
      </c>
      <c r="D161" s="14">
        <v>32.458599999999997</v>
      </c>
      <c r="E161" s="14">
        <v>0.60070000000000001</v>
      </c>
      <c r="F161" s="14">
        <v>0.19139999999999999</v>
      </c>
      <c r="G161" s="14">
        <v>15.787699999999999</v>
      </c>
      <c r="H161" s="14">
        <v>2.5594000000000001</v>
      </c>
      <c r="I161" s="14">
        <v>0.05</v>
      </c>
      <c r="J161" s="14">
        <v>100.69580000000001</v>
      </c>
      <c r="K161" s="14" t="s">
        <v>27</v>
      </c>
      <c r="L161" s="14">
        <v>87.065935598620342</v>
      </c>
      <c r="N161" t="s">
        <v>172</v>
      </c>
      <c r="O161" t="s">
        <v>730</v>
      </c>
    </row>
    <row r="162" spans="3:15" x14ac:dyDescent="0.25">
      <c r="C162" s="14">
        <v>51.524099999999997</v>
      </c>
      <c r="D162" s="14">
        <v>30.268899999999999</v>
      </c>
      <c r="E162" s="14">
        <v>0.80920000000000003</v>
      </c>
      <c r="F162" s="14">
        <v>0.2452</v>
      </c>
      <c r="G162" s="14">
        <v>14.225300000000001</v>
      </c>
      <c r="H162" s="14">
        <v>3.589</v>
      </c>
      <c r="I162" s="14">
        <v>9.9099999999999994E-2</v>
      </c>
      <c r="J162" s="14">
        <v>100.9199</v>
      </c>
      <c r="K162" s="14" t="s">
        <v>28</v>
      </c>
      <c r="L162" s="14">
        <v>81.141927193397478</v>
      </c>
      <c r="N162" t="s">
        <v>125</v>
      </c>
      <c r="O162" t="s">
        <v>731</v>
      </c>
    </row>
    <row r="164" spans="3:15" x14ac:dyDescent="0.25">
      <c r="C164" s="14">
        <v>49.336599999999997</v>
      </c>
      <c r="D164" s="14">
        <v>32.306399999999996</v>
      </c>
      <c r="E164" s="14">
        <v>0.4995</v>
      </c>
      <c r="F164" s="14">
        <v>0.13500000000000001</v>
      </c>
      <c r="G164" s="14">
        <v>15.8681</v>
      </c>
      <c r="H164" s="14">
        <v>2.7694999999999999</v>
      </c>
      <c r="I164" s="14">
        <v>5.57E-2</v>
      </c>
      <c r="J164" s="14">
        <v>101.0655</v>
      </c>
      <c r="K164" s="14">
        <v>0</v>
      </c>
      <c r="L164" s="14">
        <v>86.207268776206163</v>
      </c>
      <c r="N164" t="s">
        <v>174</v>
      </c>
      <c r="O164" t="s">
        <v>732</v>
      </c>
    </row>
    <row r="165" spans="3:15" x14ac:dyDescent="0.25">
      <c r="C165" s="14">
        <v>47.509099999999997</v>
      </c>
      <c r="D165" s="14">
        <v>33.190399999999997</v>
      </c>
      <c r="E165" s="14">
        <v>0.49530000000000002</v>
      </c>
      <c r="F165" s="14">
        <v>0.12529999999999999</v>
      </c>
      <c r="G165" s="14">
        <v>16.8171</v>
      </c>
      <c r="H165" s="14">
        <v>2.0762999999999998</v>
      </c>
      <c r="I165" s="14">
        <v>4.9599999999999998E-2</v>
      </c>
      <c r="J165" s="14">
        <v>100.3694</v>
      </c>
      <c r="K165" s="14">
        <v>24.11</v>
      </c>
      <c r="L165" s="14">
        <v>89.810353328366688</v>
      </c>
      <c r="N165" t="s">
        <v>693</v>
      </c>
      <c r="O165" t="s">
        <v>732</v>
      </c>
    </row>
    <row r="166" spans="3:15" x14ac:dyDescent="0.25">
      <c r="C166" s="14">
        <v>50.132199999999997</v>
      </c>
      <c r="D166" s="14">
        <v>31.361699999999999</v>
      </c>
      <c r="E166" s="14">
        <v>0.48899999999999999</v>
      </c>
      <c r="F166" s="14">
        <v>0.14199999999999999</v>
      </c>
      <c r="G166" s="14">
        <v>15.1935</v>
      </c>
      <c r="H166" s="14">
        <v>3.0724999999999998</v>
      </c>
      <c r="I166" s="14">
        <v>6.7799999999999999E-2</v>
      </c>
      <c r="J166" s="14">
        <v>100.5741</v>
      </c>
      <c r="K166" s="14">
        <v>48.21</v>
      </c>
      <c r="L166" s="14">
        <v>84.344355334767457</v>
      </c>
      <c r="N166" t="s">
        <v>694</v>
      </c>
      <c r="O166" t="s">
        <v>732</v>
      </c>
    </row>
    <row r="167" spans="3:15" x14ac:dyDescent="0.25">
      <c r="C167" s="14">
        <v>48.192599999999999</v>
      </c>
      <c r="D167" s="14">
        <v>32.870399999999997</v>
      </c>
      <c r="E167" s="14">
        <v>0.4325</v>
      </c>
      <c r="F167" s="14">
        <v>0.17119999999999999</v>
      </c>
      <c r="G167" s="14">
        <v>16.409400000000002</v>
      </c>
      <c r="H167" s="14">
        <v>2.4091</v>
      </c>
      <c r="I167" s="14">
        <v>4.0599999999999997E-2</v>
      </c>
      <c r="J167" s="14">
        <v>100.6217</v>
      </c>
      <c r="K167" s="14">
        <v>72.319999999999993</v>
      </c>
      <c r="L167" s="14">
        <v>88.160195823442109</v>
      </c>
      <c r="N167" t="s">
        <v>695</v>
      </c>
      <c r="O167" t="s">
        <v>732</v>
      </c>
    </row>
    <row r="168" spans="3:15" x14ac:dyDescent="0.25">
      <c r="C168" s="14">
        <v>50.106499999999997</v>
      </c>
      <c r="D168" s="14">
        <v>30.738800000000001</v>
      </c>
      <c r="E168" s="14">
        <v>0.61699999999999999</v>
      </c>
      <c r="F168" s="14">
        <v>0.20680000000000001</v>
      </c>
      <c r="G168" s="14">
        <v>14.9375</v>
      </c>
      <c r="H168" s="14">
        <v>3.1282000000000001</v>
      </c>
      <c r="I168" s="14">
        <v>6.7199999999999996E-2</v>
      </c>
      <c r="J168" s="14">
        <v>99.954899999999995</v>
      </c>
      <c r="K168" s="14">
        <v>96.42</v>
      </c>
      <c r="L168" s="14">
        <v>83.882299795512893</v>
      </c>
      <c r="N168" t="s">
        <v>696</v>
      </c>
      <c r="O168" t="s">
        <v>732</v>
      </c>
    </row>
    <row r="170" spans="3:15" x14ac:dyDescent="0.25">
      <c r="C170" s="14">
        <v>51.561599999999999</v>
      </c>
      <c r="D170" s="14">
        <v>29.922999999999998</v>
      </c>
      <c r="E170" s="14">
        <v>0.92620000000000002</v>
      </c>
      <c r="F170" s="14">
        <v>0.22559999999999999</v>
      </c>
      <c r="G170" s="14">
        <v>13.5426</v>
      </c>
      <c r="H170" s="14">
        <v>3.8923999999999999</v>
      </c>
      <c r="I170" s="14">
        <v>0.1116</v>
      </c>
      <c r="J170" s="14">
        <v>100.35850000000001</v>
      </c>
      <c r="K170" s="14" t="s">
        <v>680</v>
      </c>
      <c r="L170" s="14">
        <v>79.05494323288076</v>
      </c>
      <c r="N170" t="s">
        <v>12</v>
      </c>
      <c r="O170" t="s">
        <v>733</v>
      </c>
    </row>
    <row r="172" spans="3:15" x14ac:dyDescent="0.25">
      <c r="C172" s="14">
        <v>53.098399999999998</v>
      </c>
      <c r="D172" s="14">
        <v>28.471699999999998</v>
      </c>
      <c r="E172" s="14">
        <v>0.60189999999999999</v>
      </c>
      <c r="F172" s="14">
        <v>9.2799999999999994E-2</v>
      </c>
      <c r="G172" s="14">
        <v>12.131600000000001</v>
      </c>
      <c r="H172" s="14">
        <v>4.8451000000000004</v>
      </c>
      <c r="I172" s="14">
        <v>0.16070000000000001</v>
      </c>
      <c r="J172" s="14">
        <v>99.538899999999998</v>
      </c>
      <c r="K172" s="14" t="s">
        <v>27</v>
      </c>
      <c r="L172" s="14">
        <v>73.034476778024583</v>
      </c>
      <c r="N172" t="s">
        <v>175</v>
      </c>
      <c r="O172" t="s">
        <v>734</v>
      </c>
    </row>
    <row r="173" spans="3:15" x14ac:dyDescent="0.25">
      <c r="C173" s="14">
        <v>51.582900000000002</v>
      </c>
      <c r="D173" s="14">
        <v>29.423400000000001</v>
      </c>
      <c r="E173" s="14">
        <v>0.63739999999999997</v>
      </c>
      <c r="F173" s="14">
        <v>0.19969999999999999</v>
      </c>
      <c r="G173" s="14">
        <v>13.504300000000001</v>
      </c>
      <c r="H173" s="14">
        <v>4.2713999999999999</v>
      </c>
      <c r="I173" s="14">
        <v>7.6600000000000001E-2</v>
      </c>
      <c r="J173" s="14">
        <v>99.837100000000007</v>
      </c>
      <c r="K173" s="14" t="s">
        <v>258</v>
      </c>
      <c r="L173" s="14">
        <v>77.546844393531757</v>
      </c>
      <c r="N173" t="s">
        <v>140</v>
      </c>
      <c r="O173" t="s">
        <v>735</v>
      </c>
    </row>
    <row r="174" spans="3:15" x14ac:dyDescent="0.25">
      <c r="C174" s="14">
        <v>50.616100000000003</v>
      </c>
      <c r="D174" s="14">
        <v>29.811800000000002</v>
      </c>
      <c r="E174" s="14">
        <v>0.66320000000000001</v>
      </c>
      <c r="F174" s="14">
        <v>0.221</v>
      </c>
      <c r="G174" s="14">
        <v>14.2339</v>
      </c>
      <c r="H174" s="14">
        <v>3.6880000000000002</v>
      </c>
      <c r="I174" s="14">
        <v>7.2900000000000006E-2</v>
      </c>
      <c r="J174" s="14">
        <v>99.450100000000006</v>
      </c>
      <c r="K174" s="14" t="s">
        <v>28</v>
      </c>
      <c r="L174" s="14">
        <v>80.810366319783554</v>
      </c>
      <c r="N174" t="s">
        <v>159</v>
      </c>
      <c r="O174" t="s">
        <v>736</v>
      </c>
    </row>
    <row r="176" spans="3:15" x14ac:dyDescent="0.25">
      <c r="C176" s="14">
        <v>51.157400000000003</v>
      </c>
      <c r="D176" s="14">
        <v>29.729700000000001</v>
      </c>
      <c r="E176" s="14">
        <v>1.2984</v>
      </c>
      <c r="F176" s="14">
        <v>0.28639999999999999</v>
      </c>
      <c r="G176" s="14">
        <v>13.934799999999999</v>
      </c>
      <c r="H176" s="14">
        <v>3.7682000000000002</v>
      </c>
      <c r="I176" s="14">
        <v>0.1221</v>
      </c>
      <c r="J176" s="14">
        <v>100.5338</v>
      </c>
      <c r="K176" s="14" t="s">
        <v>680</v>
      </c>
      <c r="L176" s="14">
        <v>80.008268016255357</v>
      </c>
      <c r="N176" t="s">
        <v>161</v>
      </c>
      <c r="O176" t="s">
        <v>737</v>
      </c>
    </row>
    <row r="177" spans="3:15" x14ac:dyDescent="0.25">
      <c r="C177" s="14">
        <v>52.6096</v>
      </c>
      <c r="D177" s="14">
        <v>28.254899999999999</v>
      </c>
      <c r="E177" s="14">
        <v>1.1140000000000001</v>
      </c>
      <c r="F177" s="14">
        <v>0.25790000000000002</v>
      </c>
      <c r="G177" s="14">
        <v>12.4947</v>
      </c>
      <c r="H177" s="14">
        <v>4.5404</v>
      </c>
      <c r="I177" s="14">
        <v>0.1391</v>
      </c>
      <c r="J177" s="14">
        <v>99.630200000000002</v>
      </c>
      <c r="K177" s="14" t="s">
        <v>680</v>
      </c>
      <c r="L177" s="14">
        <v>74.884232608692571</v>
      </c>
      <c r="N177" t="s">
        <v>176</v>
      </c>
      <c r="O177" t="s">
        <v>737</v>
      </c>
    </row>
    <row r="178" spans="3:15" x14ac:dyDescent="0.25">
      <c r="C178" s="14">
        <v>52.558100000000003</v>
      </c>
      <c r="D178" s="14">
        <v>29.3584</v>
      </c>
      <c r="E178" s="14">
        <v>2.1061000000000001</v>
      </c>
      <c r="F178" s="14">
        <v>0.36609999999999998</v>
      </c>
      <c r="G178" s="14">
        <v>12.9778</v>
      </c>
      <c r="H178" s="14">
        <v>4.2946</v>
      </c>
      <c r="I178" s="14">
        <v>0.17780000000000001</v>
      </c>
      <c r="J178" s="14">
        <v>102.19280000000001</v>
      </c>
      <c r="K178" s="14" t="s">
        <v>680</v>
      </c>
      <c r="L178" s="14">
        <v>76.47897433875336</v>
      </c>
      <c r="N178" t="s">
        <v>177</v>
      </c>
      <c r="O178" t="s">
        <v>738</v>
      </c>
    </row>
    <row r="180" spans="3:15" x14ac:dyDescent="0.25">
      <c r="C180" s="14">
        <v>49.052999999999997</v>
      </c>
      <c r="D180" s="14">
        <v>31.481999999999999</v>
      </c>
      <c r="E180" s="14">
        <v>0.49430000000000002</v>
      </c>
      <c r="F180" s="14">
        <v>0.13450000000000001</v>
      </c>
      <c r="G180" s="14">
        <v>15.464600000000001</v>
      </c>
      <c r="H180" s="14">
        <v>2.9847999999999999</v>
      </c>
      <c r="I180" s="14">
        <v>7.8600000000000003E-2</v>
      </c>
      <c r="J180" s="14">
        <v>99.799499999999995</v>
      </c>
      <c r="K180" s="14" t="s">
        <v>27</v>
      </c>
      <c r="L180" s="14">
        <v>85.133818546170019</v>
      </c>
      <c r="N180" t="s">
        <v>172</v>
      </c>
      <c r="O180" t="s">
        <v>739</v>
      </c>
    </row>
    <row r="181" spans="3:15" x14ac:dyDescent="0.25">
      <c r="C181" s="14">
        <v>49.555999999999997</v>
      </c>
      <c r="D181" s="14">
        <v>31.814299999999999</v>
      </c>
      <c r="E181" s="14">
        <v>0.49509999999999998</v>
      </c>
      <c r="F181" s="14">
        <v>0.1429</v>
      </c>
      <c r="G181" s="14">
        <v>15.565099999999999</v>
      </c>
      <c r="H181" s="14">
        <v>3.0596000000000001</v>
      </c>
      <c r="I181" s="14">
        <v>8.1799999999999998E-2</v>
      </c>
      <c r="J181" s="14">
        <v>100.83240000000001</v>
      </c>
      <c r="K181" s="14" t="s">
        <v>27</v>
      </c>
      <c r="L181" s="14">
        <v>84.90105523628722</v>
      </c>
      <c r="N181" t="s">
        <v>125</v>
      </c>
      <c r="O181" t="s">
        <v>739</v>
      </c>
    </row>
    <row r="182" spans="3:15" x14ac:dyDescent="0.25">
      <c r="C182" s="14">
        <v>49.4255</v>
      </c>
      <c r="D182" s="14">
        <v>31.791899999999998</v>
      </c>
      <c r="E182" s="14">
        <v>0.50460000000000005</v>
      </c>
      <c r="F182" s="14">
        <v>0.14069999999999999</v>
      </c>
      <c r="G182" s="14">
        <v>15.2254</v>
      </c>
      <c r="H182" s="14">
        <v>3.0430999999999999</v>
      </c>
      <c r="I182" s="14">
        <v>7.7899999999999997E-2</v>
      </c>
      <c r="J182" s="14">
        <v>100.3347</v>
      </c>
      <c r="K182" s="14" t="s">
        <v>27</v>
      </c>
      <c r="L182" s="14">
        <v>84.686260946874924</v>
      </c>
      <c r="N182" t="s">
        <v>669</v>
      </c>
      <c r="O182" t="s">
        <v>739</v>
      </c>
    </row>
    <row r="183" spans="3:15" x14ac:dyDescent="0.25">
      <c r="C183" s="14">
        <v>49.459200000000003</v>
      </c>
      <c r="D183" s="14">
        <v>31.4739</v>
      </c>
      <c r="E183" s="14">
        <v>0.5141</v>
      </c>
      <c r="F183" s="14">
        <v>0.13370000000000001</v>
      </c>
      <c r="G183" s="14">
        <v>15.389699999999999</v>
      </c>
      <c r="H183" s="14">
        <v>2.9693000000000001</v>
      </c>
      <c r="I183" s="14">
        <v>7.6300000000000007E-2</v>
      </c>
      <c r="J183" s="14">
        <v>100.1405</v>
      </c>
      <c r="K183" s="14" t="s">
        <v>27</v>
      </c>
      <c r="L183" s="14">
        <v>85.13826564159838</v>
      </c>
      <c r="N183" t="s">
        <v>670</v>
      </c>
      <c r="O183" t="s">
        <v>739</v>
      </c>
    </row>
    <row r="184" spans="3:15" x14ac:dyDescent="0.25">
      <c r="C184" s="14">
        <v>49.037799999999997</v>
      </c>
      <c r="D184" s="14">
        <v>31.469100000000001</v>
      </c>
      <c r="E184" s="14">
        <v>0.51970000000000005</v>
      </c>
      <c r="F184" s="14">
        <v>0.126</v>
      </c>
      <c r="G184" s="14">
        <v>15.4636</v>
      </c>
      <c r="H184" s="14">
        <v>2.9860000000000002</v>
      </c>
      <c r="I184" s="14">
        <v>7.0499999999999993E-2</v>
      </c>
      <c r="J184" s="14">
        <v>99.787000000000006</v>
      </c>
      <c r="K184" s="14" t="s">
        <v>27</v>
      </c>
      <c r="L184" s="14">
        <v>85.127911939656883</v>
      </c>
      <c r="N184" t="s">
        <v>671</v>
      </c>
      <c r="O184" t="s">
        <v>739</v>
      </c>
    </row>
    <row r="185" spans="3:15" x14ac:dyDescent="0.25">
      <c r="C185" s="14">
        <v>48.985300000000002</v>
      </c>
      <c r="D185" s="14">
        <v>31.540700000000001</v>
      </c>
      <c r="E185" s="14">
        <v>0.54310000000000003</v>
      </c>
      <c r="F185" s="14">
        <v>0.1148</v>
      </c>
      <c r="G185" s="14">
        <v>15.502700000000001</v>
      </c>
      <c r="H185" s="14">
        <v>2.9228999999999998</v>
      </c>
      <c r="I185" s="14">
        <v>7.3899999999999993E-2</v>
      </c>
      <c r="J185" s="14">
        <v>99.809399999999997</v>
      </c>
      <c r="K185" s="14" t="s">
        <v>27</v>
      </c>
      <c r="L185" s="14">
        <v>85.427757445082349</v>
      </c>
      <c r="N185" t="s">
        <v>672</v>
      </c>
      <c r="O185" t="s">
        <v>739</v>
      </c>
    </row>
    <row r="186" spans="3:15" x14ac:dyDescent="0.25">
      <c r="C186" s="14">
        <v>48.412100000000002</v>
      </c>
      <c r="D186" s="14">
        <v>32.174599999999998</v>
      </c>
      <c r="E186" s="14">
        <v>0.46460000000000001</v>
      </c>
      <c r="F186" s="14">
        <v>0.18659999999999999</v>
      </c>
      <c r="G186" s="14">
        <v>16.367699999999999</v>
      </c>
      <c r="H186" s="14">
        <v>2.5411000000000001</v>
      </c>
      <c r="I186" s="14">
        <v>4.2299999999999997E-2</v>
      </c>
      <c r="J186" s="14">
        <v>100.29349999999999</v>
      </c>
      <c r="K186" s="14" t="s">
        <v>27</v>
      </c>
      <c r="L186" s="14">
        <v>87.683862137892248</v>
      </c>
      <c r="N186" t="s">
        <v>673</v>
      </c>
      <c r="O186" t="s">
        <v>739</v>
      </c>
    </row>
    <row r="187" spans="3:15" x14ac:dyDescent="0.25">
      <c r="C187" s="14">
        <v>48.624099999999999</v>
      </c>
      <c r="D187" s="14">
        <v>32.714100000000002</v>
      </c>
      <c r="E187" s="14">
        <v>0.4844</v>
      </c>
      <c r="F187" s="14">
        <v>0.18279999999999999</v>
      </c>
      <c r="G187" s="14">
        <v>16.542899999999999</v>
      </c>
      <c r="H187" s="14">
        <v>2.4016000000000002</v>
      </c>
      <c r="I187" s="14">
        <v>3.9E-2</v>
      </c>
      <c r="J187" s="14">
        <v>101.0973</v>
      </c>
      <c r="K187" s="14" t="s">
        <v>27</v>
      </c>
      <c r="L187" s="14">
        <v>88.390455665910878</v>
      </c>
      <c r="N187" t="s">
        <v>674</v>
      </c>
      <c r="O187" t="s">
        <v>739</v>
      </c>
    </row>
    <row r="188" spans="3:15" x14ac:dyDescent="0.25">
      <c r="C188" s="14">
        <v>47.901299999999999</v>
      </c>
      <c r="D188" s="14">
        <v>32.771299999999997</v>
      </c>
      <c r="E188" s="14">
        <v>0.51980000000000004</v>
      </c>
      <c r="F188" s="14">
        <v>0.18290000000000001</v>
      </c>
      <c r="G188" s="14">
        <v>16.788599999999999</v>
      </c>
      <c r="H188" s="14">
        <v>2.3003</v>
      </c>
      <c r="I188" s="14">
        <v>4.5900000000000003E-2</v>
      </c>
      <c r="J188" s="14">
        <v>100.6208</v>
      </c>
      <c r="K188" s="14" t="s">
        <v>27</v>
      </c>
      <c r="L188" s="14">
        <v>88.9709298687727</v>
      </c>
      <c r="N188" t="s">
        <v>675</v>
      </c>
      <c r="O188" t="s">
        <v>739</v>
      </c>
    </row>
    <row r="189" spans="3:15" x14ac:dyDescent="0.25">
      <c r="C189" s="14">
        <v>47.743200000000002</v>
      </c>
      <c r="D189" s="14">
        <v>32.293399999999998</v>
      </c>
      <c r="E189" s="14">
        <v>0.61950000000000005</v>
      </c>
      <c r="F189" s="14">
        <v>0.18740000000000001</v>
      </c>
      <c r="G189" s="14">
        <v>16.250699999999998</v>
      </c>
      <c r="H189" s="14">
        <v>2.4759000000000002</v>
      </c>
      <c r="I189" s="14">
        <v>4.02E-2</v>
      </c>
      <c r="J189" s="14">
        <v>99.734300000000005</v>
      </c>
      <c r="K189" s="14" t="s">
        <v>27</v>
      </c>
      <c r="L189" s="14">
        <v>87.885658573847806</v>
      </c>
      <c r="N189" t="s">
        <v>676</v>
      </c>
      <c r="O189" t="s">
        <v>739</v>
      </c>
    </row>
    <row r="190" spans="3:15" x14ac:dyDescent="0.25">
      <c r="C190" s="14">
        <v>50.970799999999997</v>
      </c>
      <c r="D190" s="14">
        <v>30.448499999999999</v>
      </c>
      <c r="E190" s="14">
        <v>0.8468</v>
      </c>
      <c r="F190" s="14">
        <v>0.27160000000000001</v>
      </c>
      <c r="G190" s="14">
        <v>14.3337</v>
      </c>
      <c r="H190" s="14">
        <v>3.7776000000000001</v>
      </c>
      <c r="I190" s="14">
        <v>8.6400000000000005E-2</v>
      </c>
      <c r="J190" s="14">
        <v>100.895</v>
      </c>
      <c r="K190" s="14" t="s">
        <v>27</v>
      </c>
      <c r="L190" s="14">
        <v>80.746770349105347</v>
      </c>
      <c r="N190" t="s">
        <v>740</v>
      </c>
      <c r="O190" t="s">
        <v>739</v>
      </c>
    </row>
    <row r="191" spans="3:15" x14ac:dyDescent="0.25">
      <c r="C191" s="14">
        <v>51.566000000000003</v>
      </c>
      <c r="D191" s="14">
        <v>29.804300000000001</v>
      </c>
      <c r="E191" s="14">
        <v>0.81100000000000005</v>
      </c>
      <c r="F191" s="14">
        <v>0.20849999999999999</v>
      </c>
      <c r="G191" s="14">
        <v>13.9435</v>
      </c>
      <c r="H191" s="14">
        <v>3.8887999999999998</v>
      </c>
      <c r="I191" s="14">
        <v>0.106</v>
      </c>
      <c r="J191" s="14">
        <v>100.4923</v>
      </c>
      <c r="K191" s="14" t="s">
        <v>680</v>
      </c>
      <c r="L191" s="14">
        <v>79.851317092705912</v>
      </c>
      <c r="N191" t="s">
        <v>98</v>
      </c>
      <c r="O191" t="s">
        <v>741</v>
      </c>
    </row>
    <row r="193" spans="3:14" x14ac:dyDescent="0.25">
      <c r="C193" s="14">
        <v>48.66</v>
      </c>
      <c r="D193" s="14">
        <v>31.37</v>
      </c>
      <c r="E193" s="14">
        <v>0.64</v>
      </c>
      <c r="F193" s="14">
        <v>0.28000000000000003</v>
      </c>
      <c r="G193" s="14">
        <v>15.1</v>
      </c>
      <c r="H193" s="14">
        <v>2.9</v>
      </c>
      <c r="I193" s="14">
        <v>0.04</v>
      </c>
      <c r="J193" s="14">
        <v>99.009999999999991</v>
      </c>
      <c r="K193" s="14" t="s">
        <v>27</v>
      </c>
      <c r="L193" s="14">
        <v>85.082221219621729</v>
      </c>
      <c r="N193" t="s">
        <v>27</v>
      </c>
    </row>
    <row r="194" spans="3:14" x14ac:dyDescent="0.25">
      <c r="C194" s="14">
        <v>50.86</v>
      </c>
      <c r="D194" s="14">
        <v>30.47</v>
      </c>
      <c r="E194" s="14">
        <v>0.84</v>
      </c>
      <c r="F194" s="14">
        <v>0.23</v>
      </c>
      <c r="G194" s="14">
        <v>14.18</v>
      </c>
      <c r="H194" s="14">
        <v>3.48</v>
      </c>
      <c r="I194" s="14">
        <v>7.0000000000000007E-2</v>
      </c>
      <c r="J194" s="14">
        <v>100.14999999999999</v>
      </c>
      <c r="K194" s="14" t="s">
        <v>258</v>
      </c>
      <c r="L194" s="14">
        <v>81.634334681307763</v>
      </c>
      <c r="N194" t="s">
        <v>258</v>
      </c>
    </row>
    <row r="195" spans="3:14" x14ac:dyDescent="0.25">
      <c r="C195" s="14">
        <v>50.97</v>
      </c>
      <c r="D195" s="14">
        <v>29.73</v>
      </c>
      <c r="E195" s="14">
        <v>0.94</v>
      </c>
      <c r="F195" s="14">
        <v>0.21</v>
      </c>
      <c r="G195" s="14">
        <v>13.89</v>
      </c>
      <c r="H195" s="14">
        <v>3.64</v>
      </c>
      <c r="I195" s="14">
        <v>0.08</v>
      </c>
      <c r="J195" s="14">
        <v>99.45</v>
      </c>
      <c r="K195" s="14" t="s">
        <v>28</v>
      </c>
      <c r="L195" s="14">
        <v>80.611218670226279</v>
      </c>
      <c r="N195" t="s">
        <v>28</v>
      </c>
    </row>
    <row r="197" spans="3:14" x14ac:dyDescent="0.25">
      <c r="C197" s="14">
        <v>47.88</v>
      </c>
      <c r="D197" s="14">
        <v>32.549999999999997</v>
      </c>
      <c r="E197" s="14">
        <v>0.54</v>
      </c>
      <c r="F197" s="14">
        <v>0.18</v>
      </c>
      <c r="G197" s="14">
        <v>16.350000000000001</v>
      </c>
      <c r="H197" s="14">
        <v>2.36</v>
      </c>
      <c r="I197" s="14">
        <v>0.03</v>
      </c>
      <c r="J197" s="14">
        <v>99.89</v>
      </c>
      <c r="K197" s="14" t="s">
        <v>27</v>
      </c>
      <c r="L197" s="14">
        <v>88.363907525204283</v>
      </c>
      <c r="N197" t="s">
        <v>27</v>
      </c>
    </row>
    <row r="198" spans="3:14" x14ac:dyDescent="0.25">
      <c r="C198" s="14">
        <v>50.49</v>
      </c>
      <c r="D198" s="14">
        <v>30.07</v>
      </c>
      <c r="E198" s="14">
        <v>0.85</v>
      </c>
      <c r="F198" s="14">
        <v>0.28999999999999998</v>
      </c>
      <c r="G198" s="14">
        <v>14.12</v>
      </c>
      <c r="H198" s="14">
        <v>3.49</v>
      </c>
      <c r="I198" s="14">
        <v>7.0000000000000007E-2</v>
      </c>
      <c r="J198" s="14">
        <v>99.39</v>
      </c>
      <c r="K198" s="14" t="s">
        <v>28</v>
      </c>
      <c r="L198" s="14">
        <v>81.528064508531187</v>
      </c>
      <c r="N198" t="s">
        <v>28</v>
      </c>
    </row>
    <row r="200" spans="3:14" x14ac:dyDescent="0.25">
      <c r="C200" s="14">
        <v>48.11</v>
      </c>
      <c r="D200" s="14">
        <v>31.87</v>
      </c>
      <c r="E200" s="14">
        <v>0.67</v>
      </c>
      <c r="F200" s="14">
        <v>0.2</v>
      </c>
      <c r="G200" s="14">
        <v>15.96</v>
      </c>
      <c r="H200" s="14">
        <v>2.73</v>
      </c>
      <c r="I200" s="14">
        <v>0.04</v>
      </c>
      <c r="J200" s="14">
        <v>99.58</v>
      </c>
      <c r="K200" s="14" t="s">
        <v>27</v>
      </c>
      <c r="L200" s="14">
        <v>86.486562374142295</v>
      </c>
      <c r="N200" t="s">
        <v>27</v>
      </c>
    </row>
    <row r="201" spans="3:14" x14ac:dyDescent="0.25">
      <c r="C201" s="14">
        <v>49.62</v>
      </c>
      <c r="D201" s="14">
        <v>30.66</v>
      </c>
      <c r="E201" s="14">
        <v>0.78</v>
      </c>
      <c r="F201" s="14">
        <v>0.23</v>
      </c>
      <c r="G201" s="14">
        <v>14.81</v>
      </c>
      <c r="H201" s="14">
        <v>3</v>
      </c>
      <c r="I201" s="14">
        <v>0.06</v>
      </c>
      <c r="J201" s="14">
        <v>99.18</v>
      </c>
      <c r="K201" s="14" t="s">
        <v>258</v>
      </c>
      <c r="L201" s="14">
        <v>84.339804941027381</v>
      </c>
      <c r="N201" t="s">
        <v>258</v>
      </c>
    </row>
    <row r="202" spans="3:14" x14ac:dyDescent="0.25">
      <c r="C202" s="14">
        <v>51.46</v>
      </c>
      <c r="D202" s="14">
        <v>28.9</v>
      </c>
      <c r="E202" s="14">
        <v>0.97</v>
      </c>
      <c r="F202" s="14">
        <v>0.28000000000000003</v>
      </c>
      <c r="G202" s="14">
        <v>13.26</v>
      </c>
      <c r="H202" s="14">
        <v>3.8</v>
      </c>
      <c r="I202" s="14">
        <v>0.12</v>
      </c>
      <c r="J202" s="14">
        <v>98.81</v>
      </c>
      <c r="K202" s="14" t="s">
        <v>28</v>
      </c>
      <c r="L202" s="14">
        <v>79.072500105501859</v>
      </c>
      <c r="N202" t="s">
        <v>28</v>
      </c>
    </row>
    <row r="204" spans="3:14" x14ac:dyDescent="0.25">
      <c r="C204" s="14">
        <v>49.09</v>
      </c>
      <c r="D204" s="14">
        <v>31.49</v>
      </c>
      <c r="E204" s="14">
        <v>0.6</v>
      </c>
      <c r="F204" s="14">
        <v>0.2</v>
      </c>
      <c r="G204" s="14">
        <v>15.24</v>
      </c>
      <c r="H204" s="14">
        <v>2.75</v>
      </c>
      <c r="I204" s="14">
        <v>0.04</v>
      </c>
      <c r="J204" s="14">
        <v>99.39</v>
      </c>
      <c r="K204" s="14" t="s">
        <v>27</v>
      </c>
      <c r="L204" s="14">
        <v>85.850311225867884</v>
      </c>
      <c r="N204" t="s">
        <v>27</v>
      </c>
    </row>
    <row r="205" spans="3:14" x14ac:dyDescent="0.25">
      <c r="C205" s="14">
        <v>51.28</v>
      </c>
      <c r="D205" s="14">
        <v>30.43</v>
      </c>
      <c r="E205" s="14">
        <v>0.88</v>
      </c>
      <c r="F205" s="14">
        <v>0.25</v>
      </c>
      <c r="G205" s="14">
        <v>13.94</v>
      </c>
      <c r="H205" s="14">
        <v>3.44</v>
      </c>
      <c r="I205" s="14">
        <v>0.09</v>
      </c>
      <c r="J205" s="14">
        <v>100.31</v>
      </c>
      <c r="K205" s="14" t="s">
        <v>28</v>
      </c>
      <c r="L205" s="14">
        <v>81.4925496219482</v>
      </c>
      <c r="N205" t="s">
        <v>28</v>
      </c>
    </row>
    <row r="207" spans="3:14" x14ac:dyDescent="0.25">
      <c r="C207" s="14">
        <v>48.1</v>
      </c>
      <c r="D207" s="14">
        <v>30.41</v>
      </c>
      <c r="E207" s="14">
        <v>1.6</v>
      </c>
      <c r="F207" s="14">
        <v>0.64</v>
      </c>
      <c r="G207" s="14">
        <v>15.15</v>
      </c>
      <c r="H207" s="14">
        <v>2.4500000000000002</v>
      </c>
      <c r="I207" s="14">
        <v>0.11</v>
      </c>
      <c r="J207" s="14">
        <v>98.460000000000008</v>
      </c>
      <c r="K207" s="14" t="s">
        <v>27</v>
      </c>
      <c r="L207" s="14">
        <v>86.908747521422683</v>
      </c>
      <c r="N207" t="s">
        <v>27</v>
      </c>
    </row>
    <row r="208" spans="3:14" x14ac:dyDescent="0.25">
      <c r="C208" s="14">
        <v>50.61</v>
      </c>
      <c r="D208" s="14">
        <v>30.17</v>
      </c>
      <c r="E208" s="14">
        <v>0.78</v>
      </c>
      <c r="F208" s="14">
        <v>0.31</v>
      </c>
      <c r="G208" s="14">
        <v>14.29</v>
      </c>
      <c r="H208" s="14">
        <v>3.23</v>
      </c>
      <c r="I208" s="14">
        <v>7.0000000000000007E-2</v>
      </c>
      <c r="J208" s="14">
        <v>99.44</v>
      </c>
      <c r="K208" s="14" t="s">
        <v>28</v>
      </c>
      <c r="L208" s="14">
        <v>82.821572755487267</v>
      </c>
      <c r="N208" t="s">
        <v>28</v>
      </c>
    </row>
    <row r="210" spans="3:14" x14ac:dyDescent="0.25">
      <c r="C210" s="14">
        <v>49.26</v>
      </c>
      <c r="D210" s="14">
        <v>31.35</v>
      </c>
      <c r="E210" s="14">
        <v>0.66</v>
      </c>
      <c r="F210" s="14">
        <v>0.19</v>
      </c>
      <c r="G210" s="14">
        <v>15.34</v>
      </c>
      <c r="H210" s="14">
        <v>2.75</v>
      </c>
      <c r="I210" s="14">
        <v>0.06</v>
      </c>
      <c r="J210" s="14">
        <v>99.610000000000014</v>
      </c>
      <c r="K210" s="14" t="s">
        <v>27</v>
      </c>
      <c r="L210" s="14">
        <v>85.872304791413981</v>
      </c>
      <c r="N210" t="s">
        <v>27</v>
      </c>
    </row>
    <row r="211" spans="3:14" x14ac:dyDescent="0.25">
      <c r="C211" s="14">
        <v>49.13</v>
      </c>
      <c r="D211" s="14">
        <v>31.84</v>
      </c>
      <c r="E211" s="14">
        <v>0.67</v>
      </c>
      <c r="F211" s="14">
        <v>0.2</v>
      </c>
      <c r="G211" s="14">
        <v>15.53</v>
      </c>
      <c r="H211" s="14">
        <v>2.71</v>
      </c>
      <c r="I211" s="14">
        <v>0.06</v>
      </c>
      <c r="J211" s="14">
        <v>100.14</v>
      </c>
      <c r="K211" s="14" t="s">
        <v>28</v>
      </c>
      <c r="L211" s="14">
        <v>86.19376506750605</v>
      </c>
      <c r="N211" t="s">
        <v>28</v>
      </c>
    </row>
    <row r="213" spans="3:14" x14ac:dyDescent="0.25">
      <c r="C213" s="14">
        <v>50.88</v>
      </c>
      <c r="D213" s="14">
        <v>30.12</v>
      </c>
      <c r="E213" s="14">
        <v>0.78</v>
      </c>
      <c r="F213" s="14">
        <v>0.28000000000000003</v>
      </c>
      <c r="G213" s="14">
        <v>13.21</v>
      </c>
      <c r="H213" s="14">
        <v>3.7</v>
      </c>
      <c r="I213" s="14">
        <v>0.18</v>
      </c>
      <c r="J213" s="14">
        <v>99.15</v>
      </c>
      <c r="K213" s="14" t="s">
        <v>27</v>
      </c>
      <c r="L213" s="14">
        <v>79.269528575843793</v>
      </c>
      <c r="N213" t="s">
        <v>27</v>
      </c>
    </row>
    <row r="214" spans="3:14" x14ac:dyDescent="0.25">
      <c r="C214" s="14">
        <v>49.75</v>
      </c>
      <c r="D214" s="14">
        <v>25.91</v>
      </c>
      <c r="E214" s="14">
        <v>3.64</v>
      </c>
      <c r="F214" s="14">
        <v>2.77</v>
      </c>
      <c r="G214" s="14">
        <v>14.19</v>
      </c>
      <c r="H214" s="14">
        <v>2.85</v>
      </c>
      <c r="I214" s="14">
        <v>0.14000000000000001</v>
      </c>
      <c r="J214" s="14">
        <v>99.25</v>
      </c>
      <c r="K214" s="14" t="s">
        <v>258</v>
      </c>
      <c r="L214" s="14">
        <v>84.204510705865331</v>
      </c>
      <c r="N214" t="s">
        <v>258</v>
      </c>
    </row>
    <row r="215" spans="3:14" x14ac:dyDescent="0.25">
      <c r="C215" s="14">
        <v>53.56</v>
      </c>
      <c r="D215" s="14">
        <v>26.84</v>
      </c>
      <c r="E215" s="14">
        <v>2.61</v>
      </c>
      <c r="F215" s="14">
        <v>0.51</v>
      </c>
      <c r="G215" s="14">
        <v>11.04</v>
      </c>
      <c r="H215" s="14">
        <v>4.67</v>
      </c>
      <c r="I215" s="14">
        <v>0.27</v>
      </c>
      <c r="J215" s="14">
        <v>99.51</v>
      </c>
      <c r="K215" s="14" t="s">
        <v>28</v>
      </c>
      <c r="L215" s="14">
        <v>71.568275806295318</v>
      </c>
      <c r="N215" t="s">
        <v>28</v>
      </c>
    </row>
    <row r="217" spans="3:14" x14ac:dyDescent="0.25">
      <c r="C217" s="14">
        <v>48.98</v>
      </c>
      <c r="D217" s="14">
        <v>31.49</v>
      </c>
      <c r="E217" s="14">
        <v>0.47</v>
      </c>
      <c r="F217" s="14">
        <v>0.19</v>
      </c>
      <c r="G217" s="14">
        <v>15.27</v>
      </c>
      <c r="H217" s="14">
        <v>2.64</v>
      </c>
      <c r="I217" s="14">
        <v>0.05</v>
      </c>
      <c r="J217" s="14">
        <v>99.089999999999989</v>
      </c>
      <c r="K217" s="14" t="s">
        <v>27</v>
      </c>
      <c r="L217" s="14">
        <v>86.328443803248916</v>
      </c>
      <c r="N217" t="s">
        <v>27</v>
      </c>
    </row>
    <row r="218" spans="3:14" x14ac:dyDescent="0.25">
      <c r="C218" s="14">
        <v>48.63</v>
      </c>
      <c r="D218" s="14">
        <v>31.55</v>
      </c>
      <c r="E218" s="14">
        <v>0.53</v>
      </c>
      <c r="F218" s="14">
        <v>0.19</v>
      </c>
      <c r="G218" s="14">
        <v>15.46</v>
      </c>
      <c r="H218" s="14">
        <v>2.58</v>
      </c>
      <c r="I218" s="14">
        <v>0.04</v>
      </c>
      <c r="J218" s="14">
        <v>98.97999999999999</v>
      </c>
      <c r="K218" s="14" t="s">
        <v>258</v>
      </c>
      <c r="L218" s="14">
        <v>86.766075831625329</v>
      </c>
      <c r="N218" t="s">
        <v>258</v>
      </c>
    </row>
    <row r="219" spans="3:14" x14ac:dyDescent="0.25">
      <c r="C219" s="14">
        <v>48.62</v>
      </c>
      <c r="D219" s="14">
        <v>32.119999999999997</v>
      </c>
      <c r="E219" s="14">
        <v>0.63</v>
      </c>
      <c r="F219" s="14">
        <v>0.21</v>
      </c>
      <c r="G219" s="14">
        <v>15.67</v>
      </c>
      <c r="H219" s="14">
        <v>2.5099999999999998</v>
      </c>
      <c r="I219" s="14">
        <v>0.05</v>
      </c>
      <c r="J219" s="14">
        <v>99.81</v>
      </c>
      <c r="K219" s="14" t="s">
        <v>28</v>
      </c>
      <c r="L219" s="14">
        <v>87.197760140975618</v>
      </c>
      <c r="N219" t="s">
        <v>28</v>
      </c>
    </row>
    <row r="221" spans="3:14" x14ac:dyDescent="0.25">
      <c r="C221" s="14">
        <v>49.39</v>
      </c>
      <c r="D221" s="14">
        <v>31.55</v>
      </c>
      <c r="E221" s="14">
        <v>0.55000000000000004</v>
      </c>
      <c r="F221" s="14">
        <v>0.19</v>
      </c>
      <c r="G221" s="14">
        <v>15.06</v>
      </c>
      <c r="H221" s="14">
        <v>2.78</v>
      </c>
      <c r="I221" s="14">
        <v>0.04</v>
      </c>
      <c r="J221" s="14">
        <v>99.56</v>
      </c>
      <c r="K221" s="14" t="s">
        <v>27</v>
      </c>
      <c r="L221" s="14">
        <v>85.573187396784732</v>
      </c>
      <c r="N221" t="s">
        <v>27</v>
      </c>
    </row>
    <row r="222" spans="3:14" x14ac:dyDescent="0.25">
      <c r="C222" s="14">
        <v>49.04</v>
      </c>
      <c r="D222" s="14">
        <v>31.77</v>
      </c>
      <c r="E222" s="14">
        <v>0.6</v>
      </c>
      <c r="F222" s="14">
        <v>0.22</v>
      </c>
      <c r="G222" s="14">
        <v>15.37</v>
      </c>
      <c r="H222" s="14">
        <v>2.65</v>
      </c>
      <c r="I222" s="14">
        <v>0.03</v>
      </c>
      <c r="J222" s="14">
        <v>99.68</v>
      </c>
      <c r="K222" s="14" t="s">
        <v>258</v>
      </c>
      <c r="L222" s="14">
        <v>86.41918603574068</v>
      </c>
      <c r="N222" t="s">
        <v>258</v>
      </c>
    </row>
    <row r="223" spans="3:14" x14ac:dyDescent="0.25">
      <c r="C223" s="14">
        <v>51.68</v>
      </c>
      <c r="D223" s="14">
        <v>29.45</v>
      </c>
      <c r="E223" s="14">
        <v>0.98</v>
      </c>
      <c r="F223" s="14">
        <v>0.19</v>
      </c>
      <c r="G223" s="14">
        <v>13.4</v>
      </c>
      <c r="H223" s="14">
        <v>3.82</v>
      </c>
      <c r="I223" s="14">
        <v>0.13</v>
      </c>
      <c r="J223" s="14">
        <v>99.66</v>
      </c>
      <c r="K223" s="14" t="s">
        <v>28</v>
      </c>
      <c r="L223" s="14">
        <v>79.13322979692316</v>
      </c>
      <c r="N223" t="s">
        <v>28</v>
      </c>
    </row>
    <row r="225" spans="3:14" x14ac:dyDescent="0.25">
      <c r="C225" s="14">
        <v>49.39</v>
      </c>
      <c r="D225" s="14">
        <v>31.55</v>
      </c>
      <c r="E225" s="14">
        <v>0.55000000000000004</v>
      </c>
      <c r="F225" s="14">
        <v>0.19</v>
      </c>
      <c r="G225" s="14">
        <v>15.06</v>
      </c>
      <c r="H225" s="14">
        <v>2.78</v>
      </c>
      <c r="I225" s="14">
        <v>0.04</v>
      </c>
      <c r="J225" s="14">
        <v>99.56</v>
      </c>
      <c r="K225" s="14" t="s">
        <v>27</v>
      </c>
      <c r="L225" s="14">
        <v>85.573187396784732</v>
      </c>
      <c r="N225" t="s">
        <v>27</v>
      </c>
    </row>
    <row r="226" spans="3:14" x14ac:dyDescent="0.25">
      <c r="C226" s="14">
        <v>49.04</v>
      </c>
      <c r="D226" s="14">
        <v>31.77</v>
      </c>
      <c r="E226" s="14">
        <v>0.6</v>
      </c>
      <c r="F226" s="14">
        <v>0.22</v>
      </c>
      <c r="G226" s="14">
        <v>15.37</v>
      </c>
      <c r="H226" s="14">
        <v>2.65</v>
      </c>
      <c r="I226" s="14">
        <v>0.03</v>
      </c>
      <c r="J226" s="14">
        <v>99.68</v>
      </c>
      <c r="K226" s="14" t="s">
        <v>258</v>
      </c>
      <c r="L226" s="14">
        <v>86.41918603574068</v>
      </c>
      <c r="N226" t="s">
        <v>258</v>
      </c>
    </row>
    <row r="227" spans="3:14" x14ac:dyDescent="0.25">
      <c r="C227" s="14">
        <v>51.68</v>
      </c>
      <c r="D227" s="14">
        <v>29.45</v>
      </c>
      <c r="E227" s="14">
        <v>0.98</v>
      </c>
      <c r="F227" s="14">
        <v>0.19</v>
      </c>
      <c r="G227" s="14">
        <v>13.4</v>
      </c>
      <c r="H227" s="14">
        <v>3.82</v>
      </c>
      <c r="I227" s="14">
        <v>0.13</v>
      </c>
      <c r="J227" s="14">
        <v>99.66</v>
      </c>
      <c r="K227" s="14" t="s">
        <v>28</v>
      </c>
      <c r="L227" s="14">
        <v>79.13322979692316</v>
      </c>
      <c r="N227" t="s">
        <v>28</v>
      </c>
    </row>
    <row r="228" spans="3:14" x14ac:dyDescent="0.25">
      <c r="C228" s="14">
        <v>51.05</v>
      </c>
      <c r="D228" s="14">
        <v>30.25</v>
      </c>
      <c r="E228" s="14">
        <v>0.79</v>
      </c>
      <c r="F228" s="14">
        <v>0.26</v>
      </c>
      <c r="G228" s="14">
        <v>13.97</v>
      </c>
      <c r="H228" s="14">
        <v>3.37</v>
      </c>
      <c r="I228" s="14">
        <v>7.0000000000000007E-2</v>
      </c>
      <c r="J228" s="14">
        <v>99.76</v>
      </c>
      <c r="K228" s="14" t="s">
        <v>28</v>
      </c>
      <c r="L228" s="14">
        <v>81.884473110512317</v>
      </c>
      <c r="N228" t="s">
        <v>28</v>
      </c>
    </row>
    <row r="230" spans="3:14" x14ac:dyDescent="0.25">
      <c r="C230" s="14">
        <v>48.98</v>
      </c>
      <c r="D230" s="14">
        <v>31.53</v>
      </c>
      <c r="E230" s="14">
        <v>0.57999999999999996</v>
      </c>
      <c r="F230" s="14">
        <v>0.19</v>
      </c>
      <c r="G230" s="14">
        <v>14.85</v>
      </c>
      <c r="H230" s="14">
        <v>2.83</v>
      </c>
      <c r="I230" s="14">
        <v>0.05</v>
      </c>
      <c r="J230" s="14">
        <v>99.02</v>
      </c>
      <c r="K230" s="14" t="s">
        <v>27</v>
      </c>
      <c r="L230" s="14">
        <v>85.148302002413416</v>
      </c>
      <c r="N230" t="s">
        <v>27</v>
      </c>
    </row>
    <row r="231" spans="3:14" x14ac:dyDescent="0.25">
      <c r="C231" s="14">
        <v>48.88</v>
      </c>
      <c r="D231" s="14">
        <v>31.57</v>
      </c>
      <c r="E231" s="14">
        <v>0.48</v>
      </c>
      <c r="F231" s="14">
        <v>0.23</v>
      </c>
      <c r="G231" s="14">
        <v>15.54</v>
      </c>
      <c r="H231" s="14">
        <v>2.52</v>
      </c>
      <c r="I231" s="14">
        <v>0.05</v>
      </c>
      <c r="J231" s="14">
        <v>99.259999999999991</v>
      </c>
      <c r="K231" s="14" t="s">
        <v>258</v>
      </c>
      <c r="L231" s="14">
        <v>87.060323671393917</v>
      </c>
      <c r="N231" t="s">
        <v>258</v>
      </c>
    </row>
    <row r="232" spans="3:14" x14ac:dyDescent="0.25">
      <c r="C232" s="14">
        <v>51.49</v>
      </c>
      <c r="D232" s="14">
        <v>30.14</v>
      </c>
      <c r="E232" s="14">
        <v>0.76</v>
      </c>
      <c r="F232" s="14">
        <v>0.22</v>
      </c>
      <c r="G232" s="14">
        <v>14</v>
      </c>
      <c r="H232" s="14">
        <v>3.59</v>
      </c>
      <c r="I232" s="14">
        <v>0.06</v>
      </c>
      <c r="J232" s="14">
        <v>100.27000000000001</v>
      </c>
      <c r="K232" s="14" t="s">
        <v>28</v>
      </c>
      <c r="L232" s="14">
        <v>81.001126764673955</v>
      </c>
      <c r="N232" t="s">
        <v>28</v>
      </c>
    </row>
    <row r="234" spans="3:14" x14ac:dyDescent="0.25">
      <c r="C234" s="14">
        <v>49.03</v>
      </c>
      <c r="D234" s="14">
        <v>31.82</v>
      </c>
      <c r="E234" s="14">
        <v>0.47</v>
      </c>
      <c r="F234" s="14">
        <v>0.18</v>
      </c>
      <c r="G234" s="14">
        <v>15.33</v>
      </c>
      <c r="H234" s="14">
        <v>2.82</v>
      </c>
      <c r="I234" s="14">
        <v>0.05</v>
      </c>
      <c r="J234" s="14">
        <v>99.710000000000008</v>
      </c>
      <c r="K234" s="14" t="s">
        <v>27</v>
      </c>
      <c r="L234" s="14">
        <v>85.589323207096015</v>
      </c>
      <c r="N234" t="s">
        <v>27</v>
      </c>
    </row>
    <row r="235" spans="3:14" x14ac:dyDescent="0.25">
      <c r="C235" s="14">
        <v>49.39</v>
      </c>
      <c r="D235" s="14">
        <v>31.55</v>
      </c>
      <c r="E235" s="14">
        <v>0.61</v>
      </c>
      <c r="F235" s="14">
        <v>0.19</v>
      </c>
      <c r="G235" s="14">
        <v>15.56</v>
      </c>
      <c r="H235" s="14">
        <v>2.71</v>
      </c>
      <c r="I235" s="14">
        <v>0.05</v>
      </c>
      <c r="J235" s="14">
        <v>100.06</v>
      </c>
      <c r="K235" s="14" t="s">
        <v>28</v>
      </c>
      <c r="L235" s="14">
        <v>86.245161439341061</v>
      </c>
      <c r="N235" t="s">
        <v>28</v>
      </c>
    </row>
    <row r="237" spans="3:14" x14ac:dyDescent="0.25">
      <c r="C237" s="14">
        <v>49.19</v>
      </c>
      <c r="D237" s="14">
        <v>31.54</v>
      </c>
      <c r="E237" s="14">
        <v>0.47</v>
      </c>
      <c r="F237" s="14">
        <v>0.12</v>
      </c>
      <c r="G237" s="14">
        <v>15</v>
      </c>
      <c r="H237" s="14">
        <v>2.48</v>
      </c>
      <c r="I237" s="14">
        <v>7.0000000000000007E-2</v>
      </c>
      <c r="J237" s="14">
        <v>98.86999999999999</v>
      </c>
      <c r="K237" s="14" t="s">
        <v>27</v>
      </c>
      <c r="L237" s="14">
        <v>86.778394771795192</v>
      </c>
      <c r="N237" t="s">
        <v>27</v>
      </c>
    </row>
    <row r="238" spans="3:14" x14ac:dyDescent="0.25">
      <c r="C238" s="14">
        <v>49.26</v>
      </c>
      <c r="D238" s="14">
        <v>31.65</v>
      </c>
      <c r="E238" s="14">
        <v>0.46</v>
      </c>
      <c r="F238" s="14">
        <v>0.2</v>
      </c>
      <c r="G238" s="14">
        <v>15.1</v>
      </c>
      <c r="H238" s="14">
        <v>2.81</v>
      </c>
      <c r="I238" s="14">
        <v>0.04</v>
      </c>
      <c r="J238" s="14">
        <v>99.52</v>
      </c>
      <c r="K238" s="14" t="s">
        <v>258</v>
      </c>
      <c r="L238" s="14">
        <v>85.474379245925633</v>
      </c>
      <c r="N238" t="s">
        <v>258</v>
      </c>
    </row>
    <row r="239" spans="3:14" x14ac:dyDescent="0.25">
      <c r="C239" s="14">
        <v>50.26</v>
      </c>
      <c r="D239" s="14">
        <v>30.69</v>
      </c>
      <c r="E239" s="14">
        <v>0.73</v>
      </c>
      <c r="F239" s="14">
        <v>0.26</v>
      </c>
      <c r="G239" s="14">
        <v>14.69</v>
      </c>
      <c r="H239" s="14">
        <v>2.97</v>
      </c>
      <c r="I239" s="14">
        <v>0.05</v>
      </c>
      <c r="J239" s="14">
        <v>99.67</v>
      </c>
      <c r="K239" s="14" t="s">
        <v>28</v>
      </c>
      <c r="L239" s="14">
        <v>84.392196913976235</v>
      </c>
      <c r="N239" t="s">
        <v>28</v>
      </c>
    </row>
    <row r="241" spans="2:15" x14ac:dyDescent="0.25">
      <c r="C241" s="14">
        <v>48.79</v>
      </c>
      <c r="D241" s="14">
        <v>31.55</v>
      </c>
      <c r="E241" s="14">
        <v>0.55000000000000004</v>
      </c>
      <c r="F241" s="14">
        <v>0.18</v>
      </c>
      <c r="G241" s="14">
        <v>15.41</v>
      </c>
      <c r="H241" s="14">
        <v>2.66</v>
      </c>
      <c r="I241" s="14">
        <v>0.04</v>
      </c>
      <c r="J241" s="14">
        <v>99.18</v>
      </c>
      <c r="K241" s="14" t="s">
        <v>27</v>
      </c>
      <c r="L241" s="14">
        <v>86.37697520969833</v>
      </c>
      <c r="N241" t="s">
        <v>27</v>
      </c>
    </row>
    <row r="242" spans="2:15" x14ac:dyDescent="0.25">
      <c r="C242" s="14">
        <v>51.26</v>
      </c>
      <c r="D242" s="14">
        <v>28.53</v>
      </c>
      <c r="E242" s="14">
        <v>1.1499999999999999</v>
      </c>
      <c r="F242" s="14">
        <v>0.47</v>
      </c>
      <c r="G242" s="14">
        <v>13.48</v>
      </c>
      <c r="H242" s="14">
        <v>3.83</v>
      </c>
      <c r="I242" s="14">
        <v>0.1</v>
      </c>
      <c r="J242" s="14">
        <v>98.82</v>
      </c>
      <c r="K242" s="14" t="s">
        <v>28</v>
      </c>
      <c r="L242" s="14">
        <v>79.272401370770083</v>
      </c>
      <c r="N242" t="s">
        <v>28</v>
      </c>
    </row>
    <row r="244" spans="2:15" x14ac:dyDescent="0.25">
      <c r="C244" s="14">
        <v>49.17</v>
      </c>
      <c r="D244" s="14">
        <v>32.01</v>
      </c>
      <c r="E244" s="14">
        <v>0.52</v>
      </c>
      <c r="F244" s="14">
        <v>0.17</v>
      </c>
      <c r="G244" s="14">
        <v>15.37</v>
      </c>
      <c r="H244" s="14">
        <v>2.68</v>
      </c>
      <c r="I244" s="14">
        <v>0.05</v>
      </c>
      <c r="J244" s="14">
        <v>99.97999999999999</v>
      </c>
      <c r="K244" s="14" t="s">
        <v>27</v>
      </c>
      <c r="L244" s="14">
        <v>86.229870522160979</v>
      </c>
      <c r="N244" t="s">
        <v>27</v>
      </c>
    </row>
    <row r="245" spans="2:15" x14ac:dyDescent="0.25">
      <c r="C245" s="14">
        <v>49.02</v>
      </c>
      <c r="D245" s="14">
        <v>32.01</v>
      </c>
      <c r="E245" s="14">
        <v>0.52</v>
      </c>
      <c r="F245" s="14">
        <v>0.19</v>
      </c>
      <c r="G245" s="14">
        <v>15.58</v>
      </c>
      <c r="H245" s="14">
        <v>2.58</v>
      </c>
      <c r="I245" s="14">
        <v>0.05</v>
      </c>
      <c r="J245" s="14">
        <v>99.95</v>
      </c>
      <c r="K245" s="14" t="s">
        <v>258</v>
      </c>
      <c r="L245" s="14">
        <v>86.825793854376698</v>
      </c>
      <c r="N245" t="s">
        <v>258</v>
      </c>
    </row>
    <row r="246" spans="2:15" x14ac:dyDescent="0.25">
      <c r="C246" s="14">
        <v>49.51</v>
      </c>
      <c r="D246" s="14">
        <v>31.37</v>
      </c>
      <c r="E246" s="14">
        <v>0.79</v>
      </c>
      <c r="F246" s="14">
        <v>0.22</v>
      </c>
      <c r="G246" s="14">
        <v>15.52</v>
      </c>
      <c r="H246" s="14">
        <v>2.66</v>
      </c>
      <c r="I246" s="14">
        <v>0.05</v>
      </c>
      <c r="J246" s="14">
        <v>100.12</v>
      </c>
      <c r="K246" s="14" t="s">
        <v>28</v>
      </c>
      <c r="L246" s="14">
        <v>86.431794621012017</v>
      </c>
      <c r="N246" t="s">
        <v>28</v>
      </c>
    </row>
    <row r="248" spans="2:15" x14ac:dyDescent="0.25">
      <c r="C248" s="14">
        <v>49.96</v>
      </c>
      <c r="D248" s="14">
        <v>31.52</v>
      </c>
      <c r="E248" s="14">
        <v>0.73</v>
      </c>
      <c r="F248" s="14">
        <v>0.25</v>
      </c>
      <c r="G248" s="14">
        <v>14.95</v>
      </c>
      <c r="H248" s="14">
        <v>3.02</v>
      </c>
      <c r="I248" s="14">
        <v>0.03</v>
      </c>
      <c r="J248" s="14">
        <v>100.47000000000001</v>
      </c>
      <c r="K248" s="14" t="s">
        <v>27</v>
      </c>
      <c r="L248" s="14">
        <v>84.462542505391653</v>
      </c>
      <c r="N248" t="s">
        <v>27</v>
      </c>
    </row>
    <row r="249" spans="2:15" x14ac:dyDescent="0.25">
      <c r="C249" s="14">
        <v>52.02</v>
      </c>
      <c r="D249" s="14">
        <v>26.05</v>
      </c>
      <c r="E249" s="14">
        <v>3.33</v>
      </c>
      <c r="F249" s="14">
        <v>1.34</v>
      </c>
      <c r="G249" s="14">
        <v>12.18</v>
      </c>
      <c r="H249" s="14">
        <v>3.75</v>
      </c>
      <c r="I249" s="14">
        <v>0.21</v>
      </c>
      <c r="J249" s="14">
        <v>98.88</v>
      </c>
      <c r="K249" s="14" t="s">
        <v>28</v>
      </c>
      <c r="L249" s="14">
        <v>77.590697843816486</v>
      </c>
      <c r="N249" t="s">
        <v>28</v>
      </c>
    </row>
    <row r="251" spans="2:15" x14ac:dyDescent="0.25">
      <c r="C251" s="14">
        <v>56.13</v>
      </c>
      <c r="D251" s="14">
        <v>27.32</v>
      </c>
      <c r="E251" s="14">
        <v>0.23</v>
      </c>
      <c r="F251" s="14">
        <v>0.02</v>
      </c>
      <c r="G251" s="14">
        <v>9.9700000000000006</v>
      </c>
      <c r="H251" s="14">
        <v>5.44</v>
      </c>
      <c r="I251" s="14">
        <v>0.43</v>
      </c>
      <c r="J251" s="14">
        <v>99.529999999999987</v>
      </c>
      <c r="K251" s="14" t="s">
        <v>27</v>
      </c>
      <c r="L251" s="14">
        <v>65.818497880946694</v>
      </c>
      <c r="N251" t="s">
        <v>742</v>
      </c>
    </row>
    <row r="252" spans="2:15" x14ac:dyDescent="0.25">
      <c r="C252" s="14">
        <v>48.98</v>
      </c>
      <c r="D252" s="14">
        <v>31.91</v>
      </c>
      <c r="E252" s="14">
        <v>0.59</v>
      </c>
      <c r="F252" s="14">
        <v>0.16</v>
      </c>
      <c r="G252" s="14">
        <v>15.6</v>
      </c>
      <c r="H252" s="14">
        <v>2.84</v>
      </c>
      <c r="I252" s="14">
        <v>0.03</v>
      </c>
      <c r="J252" s="14">
        <v>100.11</v>
      </c>
      <c r="K252" s="14" t="s">
        <v>28</v>
      </c>
      <c r="L252" s="14">
        <v>85.774130517359097</v>
      </c>
      <c r="N252" t="s">
        <v>743</v>
      </c>
    </row>
    <row r="253" spans="2:15" x14ac:dyDescent="0.25">
      <c r="C253" s="14">
        <v>50.62</v>
      </c>
      <c r="D253" s="14">
        <v>30.34</v>
      </c>
      <c r="E253" s="14">
        <v>0.71</v>
      </c>
      <c r="F253" s="14">
        <v>0.2</v>
      </c>
      <c r="G253" s="14">
        <v>13.95</v>
      </c>
      <c r="H253" s="14">
        <v>3.17</v>
      </c>
      <c r="I253" s="14">
        <v>0.08</v>
      </c>
      <c r="J253" s="14">
        <v>99.070000000000007</v>
      </c>
      <c r="K253" s="14" t="s">
        <v>28</v>
      </c>
      <c r="L253" s="14">
        <v>82.712606229786275</v>
      </c>
      <c r="N253" t="s">
        <v>744</v>
      </c>
    </row>
    <row r="254" spans="2:15" x14ac:dyDescent="0.25">
      <c r="B254" t="s">
        <v>43</v>
      </c>
    </row>
    <row r="255" spans="2:15" x14ac:dyDescent="0.25">
      <c r="C255" s="14">
        <v>48.927</v>
      </c>
      <c r="D255" s="14">
        <v>31.536999999999999</v>
      </c>
      <c r="E255" s="14">
        <v>0.98780000000000001</v>
      </c>
      <c r="F255" s="14">
        <v>0.30980000000000002</v>
      </c>
      <c r="G255" s="14">
        <v>15.577199999999999</v>
      </c>
      <c r="H255" s="14">
        <v>2.8115999999999999</v>
      </c>
      <c r="I255" s="14">
        <v>8.3599999999999994E-2</v>
      </c>
      <c r="J255" s="14">
        <v>100.3703</v>
      </c>
      <c r="L255" s="14">
        <v>85.726956804333028</v>
      </c>
      <c r="N255" t="s">
        <v>71</v>
      </c>
      <c r="O255" t="s">
        <v>745</v>
      </c>
    </row>
    <row r="256" spans="2:15" x14ac:dyDescent="0.25">
      <c r="C256" s="14">
        <v>48.052399999999999</v>
      </c>
      <c r="D256" s="14">
        <v>31.4238</v>
      </c>
      <c r="E256" s="14">
        <v>0.95479999999999998</v>
      </c>
      <c r="F256" s="14">
        <v>0.32700000000000001</v>
      </c>
      <c r="G256" s="14">
        <v>16.4482</v>
      </c>
      <c r="H256" s="14">
        <v>2.3734000000000002</v>
      </c>
      <c r="I256" s="14">
        <v>7.1199999999999999E-2</v>
      </c>
      <c r="J256" s="14">
        <v>99.766199999999998</v>
      </c>
      <c r="L256" s="14">
        <v>88.251462107862238</v>
      </c>
      <c r="N256" t="s">
        <v>82</v>
      </c>
      <c r="O256" t="s">
        <v>746</v>
      </c>
    </row>
    <row r="258" spans="2:15" x14ac:dyDescent="0.25">
      <c r="C258" s="14">
        <v>48.424100000000003</v>
      </c>
      <c r="D258" s="14">
        <v>31.729199999999999</v>
      </c>
      <c r="E258" s="14">
        <v>0.77080000000000004</v>
      </c>
      <c r="F258" s="14">
        <v>0.2525</v>
      </c>
      <c r="G258" s="14">
        <v>16.082799999999999</v>
      </c>
      <c r="H258" s="14">
        <v>2.3961000000000001</v>
      </c>
      <c r="I258" s="14">
        <v>5.2499999999999998E-2</v>
      </c>
      <c r="J258" s="14">
        <v>99.822199999999995</v>
      </c>
      <c r="L258" s="14">
        <v>87.97123927705708</v>
      </c>
      <c r="N258" t="s">
        <v>82</v>
      </c>
      <c r="O258" t="s">
        <v>747</v>
      </c>
    </row>
    <row r="259" spans="2:15" x14ac:dyDescent="0.25">
      <c r="C259" s="14">
        <v>48.658900000000003</v>
      </c>
      <c r="D259" s="14">
        <v>31.741299999999999</v>
      </c>
      <c r="E259" s="14">
        <v>0.88800000000000001</v>
      </c>
      <c r="F259" s="14">
        <v>0.29949999999999999</v>
      </c>
      <c r="G259" s="14">
        <v>16.353100000000001</v>
      </c>
      <c r="H259" s="14">
        <v>2.2934999999999999</v>
      </c>
      <c r="I259" s="14">
        <v>5.5500000000000001E-2</v>
      </c>
      <c r="J259" s="14">
        <v>100.3926</v>
      </c>
      <c r="L259" s="14">
        <v>88.581183277841532</v>
      </c>
      <c r="N259" t="s">
        <v>103</v>
      </c>
      <c r="O259" t="s">
        <v>747</v>
      </c>
    </row>
    <row r="260" spans="2:15" x14ac:dyDescent="0.25">
      <c r="C260" s="14">
        <v>48.1143</v>
      </c>
      <c r="D260" s="14">
        <v>31.9862</v>
      </c>
      <c r="E260" s="14">
        <v>2.2231000000000001</v>
      </c>
      <c r="F260" s="14">
        <v>0.65880000000000005</v>
      </c>
      <c r="G260" s="14">
        <v>16.351800000000001</v>
      </c>
      <c r="H260" s="14">
        <v>2.3616999999999999</v>
      </c>
      <c r="I260" s="14">
        <v>0.1232</v>
      </c>
      <c r="J260" s="14">
        <v>102.0822</v>
      </c>
      <c r="L260" s="14">
        <v>88.093604914832042</v>
      </c>
      <c r="N260" t="s">
        <v>104</v>
      </c>
      <c r="O260" t="s">
        <v>747</v>
      </c>
    </row>
    <row r="262" spans="2:15" x14ac:dyDescent="0.25">
      <c r="C262" s="14">
        <v>47.802900000000001</v>
      </c>
      <c r="D262" s="14">
        <v>31.7347</v>
      </c>
      <c r="E262" s="14">
        <v>0.92600000000000005</v>
      </c>
      <c r="F262" s="14">
        <v>0.32629999999999998</v>
      </c>
      <c r="G262" s="14">
        <v>16.1447</v>
      </c>
      <c r="H262" s="14">
        <v>2.4018000000000002</v>
      </c>
      <c r="I262" s="14">
        <v>6.2100000000000002E-2</v>
      </c>
      <c r="J262" s="14">
        <v>99.5197</v>
      </c>
      <c r="K262" s="14" t="s">
        <v>680</v>
      </c>
      <c r="L262" s="14">
        <v>87.95969968406267</v>
      </c>
      <c r="N262" t="s">
        <v>133</v>
      </c>
      <c r="O262" t="s">
        <v>748</v>
      </c>
    </row>
    <row r="263" spans="2:15" x14ac:dyDescent="0.25">
      <c r="C263" s="14">
        <v>49.054900000000004</v>
      </c>
      <c r="D263" s="14">
        <v>31.628299999999999</v>
      </c>
      <c r="E263" s="14">
        <v>0.88400000000000001</v>
      </c>
      <c r="F263" s="14">
        <v>0.28029999999999999</v>
      </c>
      <c r="G263" s="14">
        <v>15.7591</v>
      </c>
      <c r="H263" s="14">
        <v>2.6476999999999999</v>
      </c>
      <c r="I263" s="14">
        <v>7.1300000000000002E-2</v>
      </c>
      <c r="J263" s="14">
        <v>100.4593</v>
      </c>
      <c r="K263" s="14" t="s">
        <v>680</v>
      </c>
      <c r="L263" s="14">
        <v>86.602707382589386</v>
      </c>
      <c r="N263" t="s">
        <v>150</v>
      </c>
      <c r="O263" t="s">
        <v>749</v>
      </c>
    </row>
    <row r="264" spans="2:15" x14ac:dyDescent="0.25">
      <c r="C264" s="14">
        <v>49.187600000000003</v>
      </c>
      <c r="D264" s="14">
        <v>30.877700000000001</v>
      </c>
      <c r="E264" s="14">
        <v>0.87749999999999995</v>
      </c>
      <c r="F264" s="14">
        <v>0.27400000000000002</v>
      </c>
      <c r="G264" s="14">
        <v>15.5693</v>
      </c>
      <c r="H264" s="14">
        <v>2.8020999999999998</v>
      </c>
      <c r="I264" s="14">
        <v>8.9499999999999996E-2</v>
      </c>
      <c r="J264" s="14">
        <v>99.803899999999999</v>
      </c>
      <c r="K264" s="14" t="s">
        <v>680</v>
      </c>
      <c r="L264" s="14">
        <v>85.744744419884128</v>
      </c>
      <c r="N264" t="s">
        <v>173</v>
      </c>
      <c r="O264" t="s">
        <v>750</v>
      </c>
    </row>
    <row r="265" spans="2:15" x14ac:dyDescent="0.25">
      <c r="C265" s="14">
        <v>48.053100000000001</v>
      </c>
      <c r="D265" s="14">
        <v>31.313500000000001</v>
      </c>
      <c r="E265" s="14">
        <v>1.05</v>
      </c>
      <c r="F265" s="14">
        <v>0.38009999999999999</v>
      </c>
      <c r="G265" s="14">
        <v>16.2317</v>
      </c>
      <c r="H265" s="14">
        <v>2.411</v>
      </c>
      <c r="I265" s="14">
        <v>7.3800000000000004E-2</v>
      </c>
      <c r="J265" s="14">
        <v>99.651399999999995</v>
      </c>
      <c r="K265" s="14" t="s">
        <v>680</v>
      </c>
      <c r="L265" s="14">
        <v>87.943595187818545</v>
      </c>
      <c r="N265" t="s">
        <v>84</v>
      </c>
      <c r="O265" t="s">
        <v>751</v>
      </c>
    </row>
    <row r="266" spans="2:15" x14ac:dyDescent="0.25">
      <c r="C266" s="14">
        <v>48.809100000000001</v>
      </c>
      <c r="D266" s="14">
        <v>31.492100000000001</v>
      </c>
      <c r="E266" s="14">
        <v>0.98570000000000002</v>
      </c>
      <c r="F266" s="14">
        <v>0.3427</v>
      </c>
      <c r="G266" s="14">
        <v>16.025600000000001</v>
      </c>
      <c r="H266" s="14">
        <v>2.4548000000000001</v>
      </c>
      <c r="I266" s="14">
        <v>7.0499999999999993E-2</v>
      </c>
      <c r="J266" s="14">
        <v>100.31100000000001</v>
      </c>
      <c r="K266" s="14" t="s">
        <v>680</v>
      </c>
      <c r="L266" s="14">
        <v>87.626617972625496</v>
      </c>
      <c r="N266" t="s">
        <v>172</v>
      </c>
      <c r="O266" t="s">
        <v>752</v>
      </c>
    </row>
    <row r="267" spans="2:15" x14ac:dyDescent="0.25">
      <c r="B267" t="s">
        <v>139</v>
      </c>
    </row>
    <row r="268" spans="2:15" x14ac:dyDescent="0.25">
      <c r="C268" s="14">
        <v>46.3063</v>
      </c>
      <c r="D268" s="14">
        <v>34.299100000000003</v>
      </c>
      <c r="E268" s="14">
        <v>0.49809999999999999</v>
      </c>
      <c r="F268" s="14">
        <v>0.1149</v>
      </c>
      <c r="G268" s="14">
        <v>18.1313</v>
      </c>
      <c r="H268" s="14">
        <v>1.3043</v>
      </c>
      <c r="I268" s="14">
        <v>1.9099999999999999E-2</v>
      </c>
      <c r="J268" s="14">
        <v>100.7581</v>
      </c>
      <c r="K268" s="14">
        <v>0</v>
      </c>
      <c r="L268" s="14">
        <v>93.83412787705926</v>
      </c>
      <c r="N268" t="s">
        <v>71</v>
      </c>
      <c r="O268" t="s">
        <v>753</v>
      </c>
    </row>
    <row r="269" spans="2:15" x14ac:dyDescent="0.25">
      <c r="C269" s="14">
        <v>46.134700000000002</v>
      </c>
      <c r="D269" s="14">
        <v>34.081200000000003</v>
      </c>
      <c r="E269" s="14">
        <v>0.46110000000000001</v>
      </c>
      <c r="F269" s="14">
        <v>0.1179</v>
      </c>
      <c r="G269" s="14">
        <v>17.966699999999999</v>
      </c>
      <c r="H269" s="14">
        <v>1.4390000000000001</v>
      </c>
      <c r="I269" s="14">
        <v>1.61E-2</v>
      </c>
      <c r="J269" s="14">
        <v>100.3064</v>
      </c>
      <c r="K269" s="14">
        <v>49.59</v>
      </c>
      <c r="L269" s="14">
        <v>93.197000016515659</v>
      </c>
      <c r="N269" t="s">
        <v>73</v>
      </c>
      <c r="O269" t="s">
        <v>753</v>
      </c>
    </row>
    <row r="270" spans="2:15" x14ac:dyDescent="0.25">
      <c r="C270" s="14">
        <v>46.195500000000003</v>
      </c>
      <c r="D270" s="14">
        <v>34.307200000000002</v>
      </c>
      <c r="E270" s="14">
        <v>0.46229999999999999</v>
      </c>
      <c r="F270" s="14">
        <v>0.10929999999999999</v>
      </c>
      <c r="G270" s="14">
        <v>18.353400000000001</v>
      </c>
      <c r="H270" s="14">
        <v>1.3448</v>
      </c>
      <c r="I270" s="14">
        <v>1.9199999999999998E-2</v>
      </c>
      <c r="J270" s="14">
        <v>100.90560000000001</v>
      </c>
      <c r="K270" s="14">
        <v>99.19</v>
      </c>
      <c r="L270" s="14">
        <v>93.728191802068196</v>
      </c>
      <c r="N270" t="s">
        <v>74</v>
      </c>
      <c r="O270" t="s">
        <v>753</v>
      </c>
    </row>
    <row r="271" spans="2:15" x14ac:dyDescent="0.25">
      <c r="C271" s="14">
        <v>45.665300000000002</v>
      </c>
      <c r="D271" s="14">
        <v>34.529200000000003</v>
      </c>
      <c r="E271" s="14">
        <v>0.48249999999999998</v>
      </c>
      <c r="F271" s="14">
        <v>0.1067</v>
      </c>
      <c r="G271" s="14">
        <v>18.226700000000001</v>
      </c>
      <c r="H271" s="14">
        <v>1.1746000000000001</v>
      </c>
      <c r="I271" s="14">
        <v>1.6400000000000001E-2</v>
      </c>
      <c r="J271" s="14">
        <v>100.2988</v>
      </c>
      <c r="K271" s="14">
        <v>148.78</v>
      </c>
      <c r="L271" s="14">
        <v>94.442957679103316</v>
      </c>
      <c r="N271" t="s">
        <v>75</v>
      </c>
      <c r="O271" t="s">
        <v>753</v>
      </c>
    </row>
    <row r="272" spans="2:15" x14ac:dyDescent="0.25">
      <c r="C272" s="14">
        <v>46.493099999999998</v>
      </c>
      <c r="D272" s="14">
        <v>34.398000000000003</v>
      </c>
      <c r="E272" s="14">
        <v>0.49969999999999998</v>
      </c>
      <c r="F272" s="14">
        <v>0.10639999999999999</v>
      </c>
      <c r="G272" s="14">
        <v>18.229199999999999</v>
      </c>
      <c r="H272" s="14">
        <v>1.3431999999999999</v>
      </c>
      <c r="I272" s="14">
        <v>1.5900000000000001E-2</v>
      </c>
      <c r="J272" s="14">
        <v>101.1789</v>
      </c>
      <c r="K272" s="14">
        <v>198.38</v>
      </c>
      <c r="L272" s="14">
        <v>93.704589269261788</v>
      </c>
      <c r="N272" t="s">
        <v>76</v>
      </c>
      <c r="O272" t="s">
        <v>753</v>
      </c>
    </row>
    <row r="273" spans="3:15" x14ac:dyDescent="0.25">
      <c r="C273" s="14">
        <v>48.863100000000003</v>
      </c>
      <c r="D273" s="14">
        <v>31.950199999999999</v>
      </c>
      <c r="E273" s="14">
        <v>0.68179999999999996</v>
      </c>
      <c r="F273" s="14">
        <v>0.16309999999999999</v>
      </c>
      <c r="G273" s="14">
        <v>15.878299999999999</v>
      </c>
      <c r="H273" s="14">
        <v>2.6558000000000002</v>
      </c>
      <c r="I273" s="14">
        <v>4.9299999999999997E-2</v>
      </c>
      <c r="J273" s="14">
        <v>100.3625</v>
      </c>
      <c r="K273" s="14">
        <v>247.97</v>
      </c>
      <c r="L273" s="14">
        <v>86.71720196972133</v>
      </c>
      <c r="N273" t="s">
        <v>77</v>
      </c>
      <c r="O273" t="s">
        <v>753</v>
      </c>
    </row>
    <row r="275" spans="3:15" x14ac:dyDescent="0.25">
      <c r="C275" s="14">
        <v>51.273200000000003</v>
      </c>
      <c r="D275" s="14">
        <v>28.488199999999999</v>
      </c>
      <c r="E275" s="14">
        <v>1.0744</v>
      </c>
      <c r="F275" s="14">
        <v>0.31390000000000001</v>
      </c>
      <c r="G275" s="14">
        <v>13.3165</v>
      </c>
      <c r="H275" s="14">
        <v>3.81</v>
      </c>
      <c r="I275" s="14">
        <v>0.1144</v>
      </c>
      <c r="J275" s="14">
        <v>98.5852</v>
      </c>
      <c r="K275" s="14">
        <v>0</v>
      </c>
      <c r="L275" s="14">
        <v>79.115906297574497</v>
      </c>
      <c r="N275" t="s">
        <v>82</v>
      </c>
      <c r="O275" t="s">
        <v>754</v>
      </c>
    </row>
    <row r="276" spans="3:15" x14ac:dyDescent="0.25">
      <c r="C276" s="14">
        <v>50.721600000000002</v>
      </c>
      <c r="D276" s="14">
        <v>29.985199999999999</v>
      </c>
      <c r="E276" s="14">
        <v>0.74790000000000001</v>
      </c>
      <c r="F276" s="14">
        <v>0.12039999999999999</v>
      </c>
      <c r="G276" s="14">
        <v>13.863899999999999</v>
      </c>
      <c r="H276" s="14">
        <v>4.0467000000000004</v>
      </c>
      <c r="I276" s="14">
        <v>0.104</v>
      </c>
      <c r="J276" s="14">
        <v>99.746399999999994</v>
      </c>
      <c r="K276" s="14">
        <v>10.83</v>
      </c>
      <c r="L276" s="14">
        <v>78.830413253912397</v>
      </c>
      <c r="N276" t="s">
        <v>103</v>
      </c>
      <c r="O276" t="s">
        <v>754</v>
      </c>
    </row>
    <row r="277" spans="3:15" x14ac:dyDescent="0.25">
      <c r="C277" s="14">
        <v>48.327500000000001</v>
      </c>
      <c r="D277" s="14">
        <v>31.8079</v>
      </c>
      <c r="E277" s="14">
        <v>0.71679999999999999</v>
      </c>
      <c r="F277" s="14">
        <v>0.1431</v>
      </c>
      <c r="G277" s="14">
        <v>15.925000000000001</v>
      </c>
      <c r="H277" s="14">
        <v>2.6272000000000002</v>
      </c>
      <c r="I277" s="14">
        <v>5.67E-2</v>
      </c>
      <c r="J277" s="14">
        <v>99.729900000000001</v>
      </c>
      <c r="K277" s="14">
        <v>21.65</v>
      </c>
      <c r="L277" s="14">
        <v>86.852575203861392</v>
      </c>
      <c r="N277" t="s">
        <v>104</v>
      </c>
      <c r="O277" t="s">
        <v>754</v>
      </c>
    </row>
    <row r="278" spans="3:15" x14ac:dyDescent="0.25">
      <c r="C278" s="14">
        <v>49.715600000000002</v>
      </c>
      <c r="D278" s="14">
        <v>30.890899999999998</v>
      </c>
      <c r="E278" s="14">
        <v>0.79559999999999997</v>
      </c>
      <c r="F278" s="14">
        <v>0.13869999999999999</v>
      </c>
      <c r="G278" s="14">
        <v>14.962999999999999</v>
      </c>
      <c r="H278" s="14">
        <v>3.4178000000000002</v>
      </c>
      <c r="I278" s="14">
        <v>7.3899999999999993E-2</v>
      </c>
      <c r="J278" s="14">
        <v>100.1443</v>
      </c>
      <c r="K278" s="14">
        <v>32.479999999999997</v>
      </c>
      <c r="L278" s="14">
        <v>82.672211213473361</v>
      </c>
      <c r="N278" t="s">
        <v>105</v>
      </c>
      <c r="O278" t="s">
        <v>754</v>
      </c>
    </row>
    <row r="279" spans="3:15" x14ac:dyDescent="0.25">
      <c r="C279" s="14">
        <v>48.381700000000002</v>
      </c>
      <c r="D279" s="14">
        <v>31.931000000000001</v>
      </c>
      <c r="E279" s="14">
        <v>0.8054</v>
      </c>
      <c r="F279" s="14">
        <v>0.15670000000000001</v>
      </c>
      <c r="G279" s="14">
        <v>15.734400000000001</v>
      </c>
      <c r="H279" s="14">
        <v>2.7736999999999998</v>
      </c>
      <c r="I279" s="14">
        <v>6.2600000000000003E-2</v>
      </c>
      <c r="J279" s="14">
        <v>99.988699999999994</v>
      </c>
      <c r="K279" s="14">
        <v>43.3</v>
      </c>
      <c r="L279" s="14">
        <v>86.069107143442452</v>
      </c>
      <c r="N279" t="s">
        <v>106</v>
      </c>
      <c r="O279" t="s">
        <v>754</v>
      </c>
    </row>
    <row r="280" spans="3:15" x14ac:dyDescent="0.25">
      <c r="C280" s="14">
        <v>50.645800000000001</v>
      </c>
      <c r="D280" s="14">
        <v>29.479800000000001</v>
      </c>
      <c r="E280" s="14">
        <v>2.8862000000000001</v>
      </c>
      <c r="F280" s="14">
        <v>1.0330999999999999</v>
      </c>
      <c r="G280" s="14">
        <v>14.0059</v>
      </c>
      <c r="H280" s="14">
        <v>3.6602000000000001</v>
      </c>
      <c r="I280" s="14">
        <v>0.2102</v>
      </c>
      <c r="J280" s="14">
        <v>102.4567</v>
      </c>
      <c r="K280" s="14">
        <v>54.13</v>
      </c>
      <c r="L280" s="14">
        <v>80.297401798023543</v>
      </c>
      <c r="N280" t="s">
        <v>107</v>
      </c>
      <c r="O280" t="s">
        <v>754</v>
      </c>
    </row>
    <row r="282" spans="3:15" x14ac:dyDescent="0.25">
      <c r="C282" s="14">
        <v>50.319699999999997</v>
      </c>
      <c r="D282" s="14">
        <v>31.212299999999999</v>
      </c>
      <c r="E282" s="14">
        <v>0.62180000000000002</v>
      </c>
      <c r="F282" s="14">
        <v>9.7900000000000001E-2</v>
      </c>
      <c r="G282" s="14">
        <v>14.826599999999999</v>
      </c>
      <c r="H282" s="14">
        <v>3.2311999999999999</v>
      </c>
      <c r="I282" s="14">
        <v>8.7099999999999997E-2</v>
      </c>
      <c r="J282" s="14">
        <v>100.5239</v>
      </c>
      <c r="K282" s="14">
        <v>0</v>
      </c>
      <c r="L282" s="14">
        <v>83.286973185362811</v>
      </c>
      <c r="N282" t="s">
        <v>124</v>
      </c>
      <c r="O282" t="s">
        <v>755</v>
      </c>
    </row>
    <row r="283" spans="3:15" x14ac:dyDescent="0.25">
      <c r="C283" s="14">
        <v>51.7378</v>
      </c>
      <c r="D283" s="14">
        <v>30.088999999999999</v>
      </c>
      <c r="E283" s="14">
        <v>0.68140000000000001</v>
      </c>
      <c r="F283" s="14">
        <v>0.13170000000000001</v>
      </c>
      <c r="G283" s="14">
        <v>13.647500000000001</v>
      </c>
      <c r="H283" s="14">
        <v>4.0938999999999997</v>
      </c>
      <c r="I283" s="14">
        <v>0.13089999999999999</v>
      </c>
      <c r="J283" s="14">
        <v>100.6682</v>
      </c>
      <c r="K283" s="14">
        <v>19.54</v>
      </c>
      <c r="L283" s="14">
        <v>78.302009112827491</v>
      </c>
      <c r="N283" t="s">
        <v>662</v>
      </c>
      <c r="O283" t="s">
        <v>755</v>
      </c>
    </row>
    <row r="284" spans="3:15" x14ac:dyDescent="0.25">
      <c r="C284" s="14">
        <v>51.917200000000001</v>
      </c>
      <c r="D284" s="14">
        <v>29.684699999999999</v>
      </c>
      <c r="E284" s="14">
        <v>0.92100000000000004</v>
      </c>
      <c r="F284" s="14">
        <v>0.1908</v>
      </c>
      <c r="G284" s="14">
        <v>13.489000000000001</v>
      </c>
      <c r="H284" s="14">
        <v>4.0982000000000003</v>
      </c>
      <c r="I284" s="14">
        <v>0.156</v>
      </c>
      <c r="J284" s="14">
        <v>100.70529999999999</v>
      </c>
      <c r="K284" s="14">
        <v>39.08</v>
      </c>
      <c r="L284" s="14">
        <v>78.017810889706482</v>
      </c>
      <c r="N284" t="s">
        <v>663</v>
      </c>
      <c r="O284" t="s">
        <v>755</v>
      </c>
    </row>
    <row r="285" spans="3:15" x14ac:dyDescent="0.25">
      <c r="C285" s="14">
        <v>52.101399999999998</v>
      </c>
      <c r="D285" s="14">
        <v>29.5001</v>
      </c>
      <c r="E285" s="14">
        <v>0.64670000000000005</v>
      </c>
      <c r="F285" s="14">
        <v>9.7799999999999998E-2</v>
      </c>
      <c r="G285" s="14">
        <v>13.116899999999999</v>
      </c>
      <c r="H285" s="14">
        <v>4.2687999999999997</v>
      </c>
      <c r="I285" s="14">
        <v>0.1457</v>
      </c>
      <c r="J285" s="14">
        <v>100.0407</v>
      </c>
      <c r="K285" s="14">
        <v>58.62</v>
      </c>
      <c r="L285" s="14">
        <v>76.860928009829237</v>
      </c>
      <c r="N285" t="s">
        <v>664</v>
      </c>
      <c r="O285" t="s">
        <v>755</v>
      </c>
    </row>
    <row r="286" spans="3:15" x14ac:dyDescent="0.25">
      <c r="C286" s="14">
        <v>52.668599999999998</v>
      </c>
      <c r="D286" s="14">
        <v>29.938800000000001</v>
      </c>
      <c r="E286" s="14">
        <v>0.77649999999999997</v>
      </c>
      <c r="F286" s="14">
        <v>0.10829999999999999</v>
      </c>
      <c r="G286" s="14">
        <v>13.227399999999999</v>
      </c>
      <c r="H286" s="14">
        <v>4.1692999999999998</v>
      </c>
      <c r="I286" s="14">
        <v>0.14130000000000001</v>
      </c>
      <c r="J286" s="14">
        <v>101.2099</v>
      </c>
      <c r="K286" s="14">
        <v>78.16</v>
      </c>
      <c r="L286" s="14">
        <v>77.427393412019754</v>
      </c>
      <c r="N286" t="s">
        <v>665</v>
      </c>
      <c r="O286" t="s">
        <v>755</v>
      </c>
    </row>
    <row r="287" spans="3:15" x14ac:dyDescent="0.25">
      <c r="C287" s="14">
        <v>48.403599999999997</v>
      </c>
      <c r="D287" s="14">
        <v>32.228099999999998</v>
      </c>
      <c r="E287" s="14">
        <v>0.75090000000000001</v>
      </c>
      <c r="F287" s="14">
        <v>0.22509999999999999</v>
      </c>
      <c r="G287" s="14">
        <v>16.219100000000001</v>
      </c>
      <c r="H287" s="14">
        <v>2.4287000000000001</v>
      </c>
      <c r="I287" s="14">
        <v>6.3E-2</v>
      </c>
      <c r="J287" s="14">
        <v>100.4524</v>
      </c>
      <c r="K287" s="14">
        <v>97.7</v>
      </c>
      <c r="L287" s="14">
        <v>87.889685852865199</v>
      </c>
      <c r="N287" t="s">
        <v>666</v>
      </c>
      <c r="O287" t="s">
        <v>755</v>
      </c>
    </row>
    <row r="288" spans="3:15" x14ac:dyDescent="0.25">
      <c r="C288" s="14">
        <v>48.759700000000002</v>
      </c>
      <c r="D288" s="14">
        <v>32.043199999999999</v>
      </c>
      <c r="E288" s="14">
        <v>0.63639999999999997</v>
      </c>
      <c r="F288" s="14">
        <v>0.15459999999999999</v>
      </c>
      <c r="G288" s="14">
        <v>16.092099999999999</v>
      </c>
      <c r="H288" s="14">
        <v>2.5670000000000002</v>
      </c>
      <c r="I288" s="14">
        <v>5.7500000000000002E-2</v>
      </c>
      <c r="J288" s="14">
        <v>100.44880000000001</v>
      </c>
      <c r="K288" s="14">
        <v>117.24</v>
      </c>
      <c r="L288" s="14">
        <v>87.225824663640779</v>
      </c>
      <c r="N288" t="s">
        <v>667</v>
      </c>
      <c r="O288" t="s">
        <v>755</v>
      </c>
    </row>
    <row r="289" spans="3:15" x14ac:dyDescent="0.25">
      <c r="C289" s="14">
        <v>49.388800000000003</v>
      </c>
      <c r="D289" s="14">
        <v>30.979800000000001</v>
      </c>
      <c r="E289" s="14">
        <v>0.68959999999999999</v>
      </c>
      <c r="F289" s="14">
        <v>0.16289999999999999</v>
      </c>
      <c r="G289" s="14">
        <v>15.3133</v>
      </c>
      <c r="H289" s="14">
        <v>3.1793</v>
      </c>
      <c r="I289" s="14">
        <v>7.0800000000000002E-2</v>
      </c>
      <c r="J289" s="14">
        <v>99.917199999999994</v>
      </c>
      <c r="K289" s="14">
        <v>136.78</v>
      </c>
      <c r="L289" s="14">
        <v>83.991955991718982</v>
      </c>
      <c r="N289" t="s">
        <v>668</v>
      </c>
      <c r="O289" t="s">
        <v>755</v>
      </c>
    </row>
    <row r="290" spans="3:15" x14ac:dyDescent="0.25">
      <c r="C290" s="14">
        <v>51.362699999999997</v>
      </c>
      <c r="D290" s="14">
        <v>30.0535</v>
      </c>
      <c r="E290" s="14">
        <v>0.75700000000000001</v>
      </c>
      <c r="F290" s="14">
        <v>0.18149999999999999</v>
      </c>
      <c r="G290" s="14">
        <v>14.3605</v>
      </c>
      <c r="H290" s="14">
        <v>3.6818</v>
      </c>
      <c r="I290" s="14">
        <v>0.1</v>
      </c>
      <c r="J290" s="14">
        <v>100.642</v>
      </c>
      <c r="K290" s="14">
        <v>156.32</v>
      </c>
      <c r="L290" s="14">
        <v>80.899323403940329</v>
      </c>
      <c r="N290" t="s">
        <v>756</v>
      </c>
      <c r="O290" t="s">
        <v>755</v>
      </c>
    </row>
    <row r="292" spans="3:15" x14ac:dyDescent="0.25">
      <c r="C292" s="14">
        <v>51.173499999999997</v>
      </c>
      <c r="D292" s="14">
        <v>30.054200000000002</v>
      </c>
      <c r="E292" s="14">
        <v>0.66520000000000001</v>
      </c>
      <c r="F292" s="14">
        <v>8.43E-2</v>
      </c>
      <c r="G292" s="14">
        <v>13.5182</v>
      </c>
      <c r="H292" s="14">
        <v>4.2698999999999998</v>
      </c>
      <c r="I292" s="14">
        <v>0.1726</v>
      </c>
      <c r="J292" s="14">
        <v>100.0904</v>
      </c>
      <c r="K292" s="14">
        <v>0</v>
      </c>
      <c r="L292" s="14">
        <v>77.317255615364715</v>
      </c>
      <c r="N292" t="s">
        <v>172</v>
      </c>
      <c r="O292" t="s">
        <v>757</v>
      </c>
    </row>
    <row r="293" spans="3:15" x14ac:dyDescent="0.25">
      <c r="C293" s="14">
        <v>51.924199999999999</v>
      </c>
      <c r="D293" s="14">
        <v>29.1693</v>
      </c>
      <c r="E293" s="14">
        <v>0.8468</v>
      </c>
      <c r="F293" s="14">
        <v>0.1109</v>
      </c>
      <c r="G293" s="14">
        <v>12.7386</v>
      </c>
      <c r="H293" s="14">
        <v>4.1868999999999996</v>
      </c>
      <c r="I293" s="14">
        <v>0.14649999999999999</v>
      </c>
      <c r="J293" s="14">
        <v>99.300200000000004</v>
      </c>
      <c r="K293" s="14">
        <v>15.17</v>
      </c>
      <c r="L293" s="14">
        <v>76.674643762017681</v>
      </c>
      <c r="N293" t="s">
        <v>331</v>
      </c>
      <c r="O293" t="s">
        <v>757</v>
      </c>
    </row>
    <row r="294" spans="3:15" x14ac:dyDescent="0.25">
      <c r="C294" s="14">
        <v>53.089300000000001</v>
      </c>
      <c r="D294" s="14">
        <v>28.1006</v>
      </c>
      <c r="E294" s="14">
        <v>0.97819999999999996</v>
      </c>
      <c r="F294" s="14">
        <v>0.15679999999999999</v>
      </c>
      <c r="G294" s="14">
        <v>12.189399999999999</v>
      </c>
      <c r="H294" s="14">
        <v>4.4813999999999998</v>
      </c>
      <c r="I294" s="14">
        <v>0.20630000000000001</v>
      </c>
      <c r="J294" s="14">
        <v>99.444800000000001</v>
      </c>
      <c r="K294" s="14">
        <v>30.33</v>
      </c>
      <c r="L294" s="14">
        <v>74.476935242392045</v>
      </c>
      <c r="N294" t="s">
        <v>332</v>
      </c>
      <c r="O294" t="s">
        <v>757</v>
      </c>
    </row>
    <row r="295" spans="3:15" x14ac:dyDescent="0.25">
      <c r="C295" s="14">
        <v>44.771700000000003</v>
      </c>
      <c r="D295" s="14">
        <v>24.362100000000002</v>
      </c>
      <c r="E295" s="14">
        <v>3.2280000000000002</v>
      </c>
      <c r="F295" s="14">
        <v>0.27110000000000001</v>
      </c>
      <c r="G295" s="14">
        <v>10.5535</v>
      </c>
      <c r="H295" s="14">
        <v>2.2898999999999998</v>
      </c>
      <c r="I295" s="14">
        <v>0.14929999999999999</v>
      </c>
      <c r="J295" s="14">
        <v>86.000900000000001</v>
      </c>
      <c r="K295" s="14">
        <v>45.5</v>
      </c>
      <c r="L295" s="14">
        <v>83.006115373607841</v>
      </c>
      <c r="N295" t="s">
        <v>758</v>
      </c>
      <c r="O295" t="s">
        <v>757</v>
      </c>
    </row>
    <row r="296" spans="3:15" x14ac:dyDescent="0.25">
      <c r="C296" s="14">
        <v>50.5244</v>
      </c>
      <c r="D296" s="14">
        <v>29.194500000000001</v>
      </c>
      <c r="E296" s="14">
        <v>1.5572999999999999</v>
      </c>
      <c r="F296" s="14">
        <v>0.2016</v>
      </c>
      <c r="G296" s="14">
        <v>13.498699999999999</v>
      </c>
      <c r="H296" s="14">
        <v>3.2088999999999999</v>
      </c>
      <c r="I296" s="14">
        <v>0.15310000000000001</v>
      </c>
      <c r="J296" s="14">
        <v>98.570300000000003</v>
      </c>
      <c r="K296" s="14">
        <v>60.67</v>
      </c>
      <c r="L296" s="14">
        <v>81.8448476245335</v>
      </c>
      <c r="N296" t="s">
        <v>759</v>
      </c>
      <c r="O296" t="s">
        <v>757</v>
      </c>
    </row>
    <row r="297" spans="3:15" x14ac:dyDescent="0.25">
      <c r="C297" s="14">
        <v>48.814100000000003</v>
      </c>
      <c r="D297" s="14">
        <v>32.015700000000002</v>
      </c>
      <c r="E297" s="14">
        <v>0.65710000000000002</v>
      </c>
      <c r="F297" s="14">
        <v>0.16159999999999999</v>
      </c>
      <c r="G297" s="14">
        <v>16.003699999999998</v>
      </c>
      <c r="H297" s="14">
        <v>2.6023000000000001</v>
      </c>
      <c r="I297" s="14">
        <v>5.1700000000000003E-2</v>
      </c>
      <c r="J297" s="14">
        <v>100.4438</v>
      </c>
      <c r="K297" s="14">
        <v>75.83</v>
      </c>
      <c r="L297" s="14">
        <v>87.029302233173951</v>
      </c>
      <c r="N297" t="s">
        <v>760</v>
      </c>
      <c r="O297" t="s">
        <v>757</v>
      </c>
    </row>
    <row r="298" spans="3:15" x14ac:dyDescent="0.25">
      <c r="C298" s="14">
        <v>49.6965</v>
      </c>
      <c r="D298" s="14">
        <v>31.468299999999999</v>
      </c>
      <c r="E298" s="14">
        <v>0.6966</v>
      </c>
      <c r="F298" s="14">
        <v>0.16869999999999999</v>
      </c>
      <c r="G298" s="14">
        <v>15.5152</v>
      </c>
      <c r="H298" s="14">
        <v>2.8805999999999998</v>
      </c>
      <c r="I298" s="14">
        <v>6.3799999999999996E-2</v>
      </c>
      <c r="J298" s="14">
        <v>100.62090000000001</v>
      </c>
      <c r="K298" s="14">
        <v>91</v>
      </c>
      <c r="L298" s="14">
        <v>85.439162076733155</v>
      </c>
      <c r="N298" t="s">
        <v>761</v>
      </c>
      <c r="O298" t="s">
        <v>757</v>
      </c>
    </row>
    <row r="299" spans="3:15" x14ac:dyDescent="0.25">
      <c r="C299" s="14">
        <v>50.147300000000001</v>
      </c>
      <c r="D299" s="14">
        <v>31.105599999999999</v>
      </c>
      <c r="E299" s="14">
        <v>0.77980000000000005</v>
      </c>
      <c r="F299" s="14">
        <v>0.17069999999999999</v>
      </c>
      <c r="G299" s="14">
        <v>14.8866</v>
      </c>
      <c r="H299" s="14">
        <v>3.1882000000000001</v>
      </c>
      <c r="I299" s="14">
        <v>7.5399999999999995E-2</v>
      </c>
      <c r="J299" s="14">
        <v>100.4923</v>
      </c>
      <c r="K299" s="14">
        <v>106.17</v>
      </c>
      <c r="L299" s="14">
        <v>83.557685892685001</v>
      </c>
      <c r="N299" t="s">
        <v>762</v>
      </c>
      <c r="O299" t="s">
        <v>757</v>
      </c>
    </row>
    <row r="300" spans="3:15" x14ac:dyDescent="0.25">
      <c r="C300" s="14">
        <v>51.089599999999997</v>
      </c>
      <c r="D300" s="14">
        <v>30.6008</v>
      </c>
      <c r="E300" s="14">
        <v>0.86350000000000005</v>
      </c>
      <c r="F300" s="14">
        <v>0.19589999999999999</v>
      </c>
      <c r="G300" s="14">
        <v>14.110900000000001</v>
      </c>
      <c r="H300" s="14">
        <v>3.5836000000000001</v>
      </c>
      <c r="I300" s="14">
        <v>9.9400000000000002E-2</v>
      </c>
      <c r="J300" s="14">
        <v>100.7043</v>
      </c>
      <c r="K300" s="14">
        <v>121.33</v>
      </c>
      <c r="L300" s="14">
        <v>81.039962909000678</v>
      </c>
      <c r="N300" t="s">
        <v>763</v>
      </c>
      <c r="O300" t="s">
        <v>757</v>
      </c>
    </row>
    <row r="302" spans="3:15" x14ac:dyDescent="0.25">
      <c r="C302" s="14">
        <v>50.153300000000002</v>
      </c>
      <c r="D302" s="14">
        <v>30.777200000000001</v>
      </c>
      <c r="E302" s="14">
        <v>1.0244</v>
      </c>
      <c r="F302" s="14">
        <v>0.2165</v>
      </c>
      <c r="G302" s="14">
        <v>14.6548</v>
      </c>
      <c r="H302" s="14">
        <v>3.2985000000000002</v>
      </c>
      <c r="I302" s="14">
        <v>9.7600000000000006E-2</v>
      </c>
      <c r="J302" s="14">
        <v>100.38890000000001</v>
      </c>
      <c r="K302" s="14" t="s">
        <v>680</v>
      </c>
      <c r="L302" s="14">
        <v>82.808755583800078</v>
      </c>
      <c r="N302" t="s">
        <v>125</v>
      </c>
      <c r="O302" t="s">
        <v>764</v>
      </c>
    </row>
    <row r="304" spans="3:15" x14ac:dyDescent="0.25">
      <c r="C304" s="14">
        <v>51.104799999999997</v>
      </c>
      <c r="D304" s="14">
        <v>30.608699999999999</v>
      </c>
      <c r="E304" s="14">
        <v>1.4201999999999999</v>
      </c>
      <c r="F304" s="14">
        <v>0.65500000000000003</v>
      </c>
      <c r="G304" s="14">
        <v>14.518000000000001</v>
      </c>
      <c r="H304" s="14">
        <v>3.4975000000000001</v>
      </c>
      <c r="I304" s="14">
        <v>0.1187</v>
      </c>
      <c r="J304" s="14">
        <v>102.1819</v>
      </c>
      <c r="K304" s="14" t="s">
        <v>680</v>
      </c>
      <c r="L304" s="14">
        <v>81.777890549528649</v>
      </c>
      <c r="N304" t="s">
        <v>155</v>
      </c>
      <c r="O304" t="s">
        <v>764</v>
      </c>
    </row>
    <row r="305" spans="2:15" x14ac:dyDescent="0.25">
      <c r="C305" s="14">
        <v>49.945300000000003</v>
      </c>
      <c r="D305" s="14">
        <v>31.2501</v>
      </c>
      <c r="E305" s="14">
        <v>0.81420000000000003</v>
      </c>
      <c r="F305" s="14">
        <v>0.1681</v>
      </c>
      <c r="G305" s="14">
        <v>15.1549</v>
      </c>
      <c r="H305" s="14">
        <v>3.0364</v>
      </c>
      <c r="I305" s="14">
        <v>6.93E-2</v>
      </c>
      <c r="J305" s="14">
        <v>100.5916</v>
      </c>
      <c r="K305" s="14" t="s">
        <v>680</v>
      </c>
      <c r="L305" s="14">
        <v>84.460005397716387</v>
      </c>
      <c r="N305" t="s">
        <v>174</v>
      </c>
      <c r="O305" t="s">
        <v>764</v>
      </c>
    </row>
    <row r="306" spans="2:15" x14ac:dyDescent="0.25">
      <c r="B306" t="s">
        <v>46</v>
      </c>
    </row>
    <row r="307" spans="2:15" x14ac:dyDescent="0.25">
      <c r="C307" s="14">
        <v>46.325899999999997</v>
      </c>
      <c r="D307" s="14">
        <v>33.648299999999999</v>
      </c>
      <c r="E307" s="14">
        <v>0.53249999999999997</v>
      </c>
      <c r="F307" s="14">
        <v>0.115</v>
      </c>
      <c r="G307" s="14">
        <v>18.0047</v>
      </c>
      <c r="H307" s="14">
        <v>1.6738999999999999</v>
      </c>
      <c r="I307" s="14">
        <v>4.99E-2</v>
      </c>
      <c r="J307" s="14">
        <v>100.4444</v>
      </c>
      <c r="K307" s="14">
        <v>0</v>
      </c>
      <c r="L307" s="14">
        <v>92.101127793661746</v>
      </c>
      <c r="N307" t="s">
        <v>150</v>
      </c>
      <c r="O307" t="s">
        <v>765</v>
      </c>
    </row>
    <row r="308" spans="2:15" x14ac:dyDescent="0.25">
      <c r="C308" s="14">
        <v>45.446800000000003</v>
      </c>
      <c r="D308" s="14">
        <v>34.4056</v>
      </c>
      <c r="E308" s="14">
        <v>0.50760000000000005</v>
      </c>
      <c r="F308" s="14">
        <v>9.1200000000000003E-2</v>
      </c>
      <c r="G308" s="14">
        <v>18.5227</v>
      </c>
      <c r="H308" s="14">
        <v>1.0608</v>
      </c>
      <c r="I308" s="14">
        <v>3.1600000000000003E-2</v>
      </c>
      <c r="J308" s="14">
        <v>100.16889999999999</v>
      </c>
      <c r="K308" s="14">
        <v>19.600000000000001</v>
      </c>
      <c r="L308" s="14">
        <v>94.982106605811452</v>
      </c>
      <c r="N308" t="s">
        <v>766</v>
      </c>
      <c r="O308" t="s">
        <v>765</v>
      </c>
    </row>
    <row r="309" spans="2:15" x14ac:dyDescent="0.25">
      <c r="C309" s="14">
        <v>45.310299999999998</v>
      </c>
      <c r="D309" s="14">
        <v>34.708199999999998</v>
      </c>
      <c r="E309" s="14">
        <v>0.51319999999999999</v>
      </c>
      <c r="F309" s="14">
        <v>9.3600000000000003E-2</v>
      </c>
      <c r="G309" s="14">
        <v>18.661999999999999</v>
      </c>
      <c r="H309" s="14">
        <v>1.1273</v>
      </c>
      <c r="I309" s="14">
        <v>3.3300000000000003E-2</v>
      </c>
      <c r="J309" s="14">
        <v>100.54259999999999</v>
      </c>
      <c r="K309" s="14">
        <v>39.200000000000003</v>
      </c>
      <c r="L309" s="14">
        <v>94.722652012204279</v>
      </c>
      <c r="N309" t="s">
        <v>767</v>
      </c>
      <c r="O309" t="s">
        <v>765</v>
      </c>
    </row>
    <row r="310" spans="2:15" x14ac:dyDescent="0.25">
      <c r="C310" s="14">
        <v>45.137300000000003</v>
      </c>
      <c r="D310" s="14">
        <v>33.8992</v>
      </c>
      <c r="E310" s="14">
        <v>0.52910000000000001</v>
      </c>
      <c r="F310" s="14">
        <v>9.9599999999999994E-2</v>
      </c>
      <c r="G310" s="14">
        <v>18.3996</v>
      </c>
      <c r="H310" s="14">
        <v>1.2665999999999999</v>
      </c>
      <c r="I310" s="14">
        <v>3.8800000000000001E-2</v>
      </c>
      <c r="J310" s="14">
        <v>99.456000000000003</v>
      </c>
      <c r="K310" s="14">
        <v>58.8</v>
      </c>
      <c r="L310" s="14">
        <v>94.025989319448144</v>
      </c>
      <c r="N310" t="s">
        <v>768</v>
      </c>
      <c r="O310" t="s">
        <v>765</v>
      </c>
    </row>
    <row r="311" spans="2:15" x14ac:dyDescent="0.25">
      <c r="C311" s="14">
        <v>45.901299999999999</v>
      </c>
      <c r="D311" s="14">
        <v>34.301900000000003</v>
      </c>
      <c r="E311" s="14">
        <v>0.55169999999999997</v>
      </c>
      <c r="F311" s="14">
        <v>8.8700000000000001E-2</v>
      </c>
      <c r="G311" s="14">
        <v>18.548100000000002</v>
      </c>
      <c r="H311" s="14">
        <v>1.1347</v>
      </c>
      <c r="I311" s="14">
        <v>3.3099999999999997E-2</v>
      </c>
      <c r="J311" s="14">
        <v>100.65300000000001</v>
      </c>
      <c r="K311" s="14">
        <v>78.400000000000006</v>
      </c>
      <c r="L311" s="14">
        <v>94.660186028142121</v>
      </c>
      <c r="N311" t="s">
        <v>769</v>
      </c>
      <c r="O311" t="s">
        <v>765</v>
      </c>
    </row>
    <row r="312" spans="2:15" x14ac:dyDescent="0.25">
      <c r="C312" s="14">
        <v>48.588999999999999</v>
      </c>
      <c r="D312" s="14">
        <v>32.4</v>
      </c>
      <c r="E312" s="14">
        <v>0.80879999999999996</v>
      </c>
      <c r="F312" s="14">
        <v>0.1366</v>
      </c>
      <c r="G312" s="14">
        <v>16.270099999999999</v>
      </c>
      <c r="H312" s="14">
        <v>2.5630000000000002</v>
      </c>
      <c r="I312" s="14">
        <v>9.0800000000000006E-2</v>
      </c>
      <c r="J312" s="14">
        <v>100.9868</v>
      </c>
      <c r="K312" s="14">
        <v>98.01</v>
      </c>
      <c r="L312" s="14">
        <v>87.271977991679833</v>
      </c>
      <c r="N312" t="s">
        <v>770</v>
      </c>
      <c r="O312" t="s">
        <v>765</v>
      </c>
    </row>
    <row r="313" spans="2:15" x14ac:dyDescent="0.25">
      <c r="C313" s="14">
        <v>48.317300000000003</v>
      </c>
      <c r="D313" s="14">
        <v>32.171199999999999</v>
      </c>
      <c r="E313" s="14">
        <v>0.79769999999999996</v>
      </c>
      <c r="F313" s="14">
        <v>0.15060000000000001</v>
      </c>
      <c r="G313" s="14">
        <v>16.293199999999999</v>
      </c>
      <c r="H313" s="14">
        <v>2.4554</v>
      </c>
      <c r="I313" s="14">
        <v>7.9600000000000004E-2</v>
      </c>
      <c r="J313" s="14">
        <v>100.3903</v>
      </c>
      <c r="K313" s="14">
        <v>105</v>
      </c>
      <c r="L313" s="14">
        <v>87.776864198028932</v>
      </c>
      <c r="N313" t="s">
        <v>173</v>
      </c>
      <c r="O313" t="s">
        <v>771</v>
      </c>
    </row>
    <row r="315" spans="2:15" x14ac:dyDescent="0.25">
      <c r="C315" s="14">
        <v>50.442999999999998</v>
      </c>
      <c r="D315" s="14">
        <v>30.7562</v>
      </c>
      <c r="E315" s="14">
        <v>1.034</v>
      </c>
      <c r="F315" s="14">
        <v>0.2056</v>
      </c>
      <c r="G315" s="14">
        <v>14.6442</v>
      </c>
      <c r="H315" s="14">
        <v>3.3153000000000001</v>
      </c>
      <c r="I315" s="14">
        <v>0.16089999999999999</v>
      </c>
      <c r="J315" s="14">
        <v>100.74979999999999</v>
      </c>
      <c r="K315" s="14" t="s">
        <v>680</v>
      </c>
      <c r="L315" s="14">
        <v>82.551635778884219</v>
      </c>
      <c r="N315" t="s">
        <v>84</v>
      </c>
      <c r="O315" t="s">
        <v>772</v>
      </c>
    </row>
    <row r="316" spans="2:15" x14ac:dyDescent="0.25">
      <c r="C316" s="14">
        <v>50.0015</v>
      </c>
      <c r="D316" s="14">
        <v>31.750399999999999</v>
      </c>
      <c r="E316" s="14">
        <v>0.85389999999999999</v>
      </c>
      <c r="F316" s="14">
        <v>0.17349999999999999</v>
      </c>
      <c r="G316" s="14">
        <v>15.650399999999999</v>
      </c>
      <c r="H316" s="14">
        <v>2.9131</v>
      </c>
      <c r="I316" s="14">
        <v>8.7999999999999995E-2</v>
      </c>
      <c r="J316" s="14">
        <v>101.5689</v>
      </c>
      <c r="K316" s="14" t="s">
        <v>680</v>
      </c>
      <c r="L316" s="14">
        <v>85.342402589823934</v>
      </c>
      <c r="N316" t="s">
        <v>122</v>
      </c>
      <c r="O316" t="s">
        <v>772</v>
      </c>
    </row>
    <row r="318" spans="2:15" x14ac:dyDescent="0.25">
      <c r="C318" s="14">
        <v>48.2804</v>
      </c>
      <c r="D318" s="14">
        <v>31.5182</v>
      </c>
      <c r="E318" s="14">
        <v>0.69059999999999999</v>
      </c>
      <c r="F318" s="14">
        <v>0.1376</v>
      </c>
      <c r="G318" s="14">
        <v>15.4925</v>
      </c>
      <c r="H318" s="14">
        <v>2.4914000000000001</v>
      </c>
      <c r="I318" s="14">
        <v>8.1799999999999998E-2</v>
      </c>
      <c r="J318" s="14">
        <v>98.814599999999999</v>
      </c>
      <c r="K318" s="14" t="s">
        <v>28</v>
      </c>
      <c r="L318" s="14">
        <v>87.059765645934718</v>
      </c>
      <c r="N318" t="s">
        <v>71</v>
      </c>
      <c r="O318" t="s">
        <v>773</v>
      </c>
    </row>
    <row r="319" spans="2:15" x14ac:dyDescent="0.25">
      <c r="C319" s="14">
        <v>44.215899999999998</v>
      </c>
      <c r="D319" s="14">
        <v>34.148299999999999</v>
      </c>
      <c r="E319" s="14">
        <v>0.4955</v>
      </c>
      <c r="F319" s="14">
        <v>8.6400000000000005E-2</v>
      </c>
      <c r="G319" s="14">
        <v>18.490600000000001</v>
      </c>
      <c r="H319" s="14">
        <v>0.91969999999999996</v>
      </c>
      <c r="I319" s="14">
        <v>2.6700000000000002E-2</v>
      </c>
      <c r="J319" s="14">
        <v>98.459299999999999</v>
      </c>
      <c r="K319" s="14" t="s">
        <v>27</v>
      </c>
      <c r="L319" s="14">
        <v>95.615099923545372</v>
      </c>
      <c r="N319" t="s">
        <v>82</v>
      </c>
      <c r="O319" t="s">
        <v>774</v>
      </c>
    </row>
    <row r="320" spans="2:15" x14ac:dyDescent="0.25">
      <c r="C320" s="14">
        <v>47.204300000000003</v>
      </c>
      <c r="D320" s="14">
        <v>31.848500000000001</v>
      </c>
      <c r="E320" s="14">
        <v>0.75409999999999999</v>
      </c>
      <c r="F320" s="14">
        <v>0.1308</v>
      </c>
      <c r="G320" s="14">
        <v>16.510400000000001</v>
      </c>
      <c r="H320" s="14">
        <v>2.0754999999999999</v>
      </c>
      <c r="I320" s="14">
        <v>6.1100000000000002E-2</v>
      </c>
      <c r="J320" s="14">
        <v>98.698800000000006</v>
      </c>
      <c r="K320" s="14" t="s">
        <v>28</v>
      </c>
      <c r="L320" s="14">
        <v>89.610892948456112</v>
      </c>
      <c r="N320" t="s">
        <v>133</v>
      </c>
      <c r="O320" t="s">
        <v>775</v>
      </c>
    </row>
    <row r="321" spans="2:15" x14ac:dyDescent="0.25">
      <c r="C321" s="14">
        <v>44.939399999999999</v>
      </c>
      <c r="D321" s="14">
        <v>33.745899999999999</v>
      </c>
      <c r="E321" s="14">
        <v>0.50409999999999999</v>
      </c>
      <c r="F321" s="14">
        <v>0.1041</v>
      </c>
      <c r="G321" s="14">
        <v>17.8447</v>
      </c>
      <c r="H321" s="14">
        <v>1.2428999999999999</v>
      </c>
      <c r="I321" s="14">
        <v>3.9300000000000002E-2</v>
      </c>
      <c r="J321" s="14">
        <v>98.528700000000001</v>
      </c>
      <c r="K321" s="14" t="s">
        <v>27</v>
      </c>
      <c r="L321" s="14">
        <v>93.956128332659702</v>
      </c>
      <c r="N321" t="s">
        <v>150</v>
      </c>
      <c r="O321" t="s">
        <v>776</v>
      </c>
    </row>
    <row r="323" spans="2:15" x14ac:dyDescent="0.25">
      <c r="C323" s="14">
        <v>45.532800000000002</v>
      </c>
      <c r="D323" s="14">
        <v>34.563600000000001</v>
      </c>
      <c r="E323" s="14">
        <v>0.48649999999999999</v>
      </c>
      <c r="F323" s="14">
        <v>9.0999999999999998E-2</v>
      </c>
      <c r="G323" s="14">
        <v>18.488</v>
      </c>
      <c r="H323" s="14">
        <v>1.0799000000000001</v>
      </c>
      <c r="I323" s="14">
        <v>3.3599999999999998E-2</v>
      </c>
      <c r="J323" s="14">
        <v>100.3706</v>
      </c>
      <c r="K323" s="14" t="s">
        <v>27</v>
      </c>
      <c r="L323" s="14">
        <v>94.883131565453937</v>
      </c>
      <c r="N323" t="s">
        <v>71</v>
      </c>
      <c r="O323" t="s">
        <v>777</v>
      </c>
    </row>
    <row r="324" spans="2:15" x14ac:dyDescent="0.25">
      <c r="C324" s="14">
        <v>47.666499999999999</v>
      </c>
      <c r="D324" s="14">
        <v>31.855399999999999</v>
      </c>
      <c r="E324" s="14">
        <v>0.72160000000000002</v>
      </c>
      <c r="F324" s="14">
        <v>0.1343</v>
      </c>
      <c r="G324" s="14">
        <v>15.641999999999999</v>
      </c>
      <c r="H324" s="14">
        <v>2.4098999999999999</v>
      </c>
      <c r="I324" s="14">
        <v>8.1600000000000006E-2</v>
      </c>
      <c r="J324" s="14">
        <v>98.633399999999995</v>
      </c>
      <c r="K324" s="14" t="s">
        <v>28</v>
      </c>
      <c r="L324" s="14">
        <v>87.527808940889713</v>
      </c>
      <c r="N324" t="s">
        <v>82</v>
      </c>
      <c r="O324" t="s">
        <v>778</v>
      </c>
    </row>
    <row r="326" spans="2:15" x14ac:dyDescent="0.25">
      <c r="C326" s="14">
        <v>45.144100000000002</v>
      </c>
      <c r="D326" s="14">
        <v>34.994999999999997</v>
      </c>
      <c r="E326" s="14">
        <v>0.46760000000000002</v>
      </c>
      <c r="F326" s="14">
        <v>9.11E-2</v>
      </c>
      <c r="G326" s="14">
        <v>18.795300000000001</v>
      </c>
      <c r="H326" s="14">
        <v>0.96360000000000001</v>
      </c>
      <c r="I326" s="14">
        <v>2.4799999999999999E-2</v>
      </c>
      <c r="J326" s="14">
        <v>100.5628</v>
      </c>
      <c r="K326" s="14" t="s">
        <v>27</v>
      </c>
      <c r="L326" s="14">
        <v>95.567209508749102</v>
      </c>
      <c r="N326" t="s">
        <v>84</v>
      </c>
      <c r="O326" t="s">
        <v>779</v>
      </c>
    </row>
    <row r="327" spans="2:15" x14ac:dyDescent="0.25">
      <c r="C327" s="14">
        <v>49.103700000000003</v>
      </c>
      <c r="D327" s="14">
        <v>30.458100000000002</v>
      </c>
      <c r="E327" s="14">
        <v>0.89570000000000005</v>
      </c>
      <c r="F327" s="14">
        <v>0.18310000000000001</v>
      </c>
      <c r="G327" s="14">
        <v>14.981</v>
      </c>
      <c r="H327" s="14">
        <v>2.9975999999999998</v>
      </c>
      <c r="I327" s="14">
        <v>0.1104</v>
      </c>
      <c r="J327" s="14">
        <v>98.863500000000002</v>
      </c>
      <c r="K327" s="14" t="s">
        <v>680</v>
      </c>
      <c r="L327" s="14">
        <v>84.671761711765697</v>
      </c>
      <c r="N327" t="s">
        <v>122</v>
      </c>
      <c r="O327" t="s">
        <v>780</v>
      </c>
    </row>
    <row r="328" spans="2:15" x14ac:dyDescent="0.25">
      <c r="C328" s="14">
        <v>49.862400000000001</v>
      </c>
      <c r="D328" s="14">
        <v>30.7346</v>
      </c>
      <c r="E328" s="14">
        <v>0.98499999999999999</v>
      </c>
      <c r="F328" s="14">
        <v>0.20349999999999999</v>
      </c>
      <c r="G328" s="14">
        <v>14.620900000000001</v>
      </c>
      <c r="H328" s="14">
        <v>3.0541</v>
      </c>
      <c r="I328" s="14">
        <v>0.14230000000000001</v>
      </c>
      <c r="J328" s="14">
        <v>99.752600000000001</v>
      </c>
      <c r="K328" s="14" t="s">
        <v>680</v>
      </c>
      <c r="L328" s="14">
        <v>84.105270870450013</v>
      </c>
      <c r="N328" t="s">
        <v>123</v>
      </c>
      <c r="O328" t="s">
        <v>781</v>
      </c>
    </row>
    <row r="329" spans="2:15" x14ac:dyDescent="0.25">
      <c r="B329" t="s">
        <v>782</v>
      </c>
    </row>
    <row r="330" spans="2:15" x14ac:dyDescent="0.25">
      <c r="C330" s="14">
        <v>45.787999999999997</v>
      </c>
      <c r="D330" s="14">
        <v>34.209499999999998</v>
      </c>
      <c r="E330" s="14">
        <v>0.52580000000000005</v>
      </c>
      <c r="F330" s="14">
        <v>0.1004</v>
      </c>
      <c r="G330" s="14">
        <v>17.428599999999999</v>
      </c>
      <c r="H330" s="14">
        <v>1.6623000000000001</v>
      </c>
      <c r="I330" s="14">
        <v>2.86E-2</v>
      </c>
      <c r="J330" s="14">
        <v>99.831599999999995</v>
      </c>
      <c r="K330" s="14">
        <v>0</v>
      </c>
      <c r="L330" s="14">
        <v>91.973622243339122</v>
      </c>
      <c r="N330" t="s">
        <v>71</v>
      </c>
      <c r="O330" t="s">
        <v>783</v>
      </c>
    </row>
    <row r="331" spans="2:15" x14ac:dyDescent="0.25">
      <c r="C331" s="14">
        <v>45.863199999999999</v>
      </c>
      <c r="D331" s="14">
        <v>34.295299999999997</v>
      </c>
      <c r="E331" s="14">
        <v>0.50939999999999996</v>
      </c>
      <c r="F331" s="14">
        <v>8.2100000000000006E-2</v>
      </c>
      <c r="G331" s="14">
        <v>18.212299999999999</v>
      </c>
      <c r="H331" s="14">
        <v>1.3314999999999999</v>
      </c>
      <c r="I331" s="14">
        <v>0.02</v>
      </c>
      <c r="J331" s="14">
        <v>100.3968</v>
      </c>
      <c r="K331" s="14">
        <v>50</v>
      </c>
      <c r="L331" s="14">
        <v>93.738395203995594</v>
      </c>
      <c r="N331" t="s">
        <v>82</v>
      </c>
      <c r="O331" t="s">
        <v>783</v>
      </c>
    </row>
    <row r="332" spans="2:15" x14ac:dyDescent="0.25">
      <c r="C332" s="14">
        <v>46.6892</v>
      </c>
      <c r="D332" s="14">
        <v>33.482399999999998</v>
      </c>
      <c r="E332" s="14">
        <v>0.59589999999999999</v>
      </c>
      <c r="F332" s="14">
        <v>6.59E-2</v>
      </c>
      <c r="G332" s="14">
        <v>17.1235</v>
      </c>
      <c r="H332" s="14">
        <v>1.921</v>
      </c>
      <c r="I332" s="14">
        <v>4.6300000000000001E-2</v>
      </c>
      <c r="J332" s="14">
        <v>100.0116</v>
      </c>
      <c r="K332" s="14">
        <v>100</v>
      </c>
      <c r="L332" s="14">
        <v>90.653029018486649</v>
      </c>
      <c r="N332" t="s">
        <v>133</v>
      </c>
      <c r="O332" t="s">
        <v>784</v>
      </c>
    </row>
    <row r="333" spans="2:15" x14ac:dyDescent="0.25">
      <c r="C333" s="14">
        <v>50.782200000000003</v>
      </c>
      <c r="D333" s="14">
        <v>29.355499999999999</v>
      </c>
      <c r="E333" s="14">
        <v>0.70550000000000002</v>
      </c>
      <c r="F333" s="14">
        <v>9.8900000000000002E-2</v>
      </c>
      <c r="G333" s="14">
        <v>12.7498</v>
      </c>
      <c r="H333" s="14">
        <v>4.1395</v>
      </c>
      <c r="I333" s="14">
        <v>0.1396</v>
      </c>
      <c r="J333" s="14">
        <v>98.100300000000004</v>
      </c>
      <c r="K333" s="14">
        <v>110</v>
      </c>
      <c r="L333" s="14">
        <v>76.907742346400312</v>
      </c>
      <c r="N333" t="s">
        <v>150</v>
      </c>
      <c r="O333" t="s">
        <v>785</v>
      </c>
    </row>
    <row r="334" spans="2:15" x14ac:dyDescent="0.25">
      <c r="C334" s="14">
        <v>52.158099999999997</v>
      </c>
      <c r="D334" s="14">
        <v>29.478999999999999</v>
      </c>
      <c r="E334" s="14">
        <v>0.7399</v>
      </c>
      <c r="F334" s="14">
        <v>0.1057</v>
      </c>
      <c r="G334" s="14">
        <v>12.9366</v>
      </c>
      <c r="H334" s="14">
        <v>4.3319999999999999</v>
      </c>
      <c r="I334" s="14">
        <v>0.15690000000000001</v>
      </c>
      <c r="J334" s="14">
        <v>100.05029999999999</v>
      </c>
      <c r="K334" s="14">
        <v>120</v>
      </c>
      <c r="L334" s="14">
        <v>76.325256929003842</v>
      </c>
      <c r="N334" t="s">
        <v>173</v>
      </c>
      <c r="O334" t="s">
        <v>786</v>
      </c>
    </row>
    <row r="336" spans="2:15" x14ac:dyDescent="0.25">
      <c r="C336" s="14">
        <v>53.399700000000003</v>
      </c>
      <c r="D336" s="14">
        <v>28.4876</v>
      </c>
      <c r="E336" s="14">
        <v>0.874</v>
      </c>
      <c r="F336" s="14">
        <v>0.1263</v>
      </c>
      <c r="G336" s="14">
        <v>11.8064</v>
      </c>
      <c r="H336" s="14">
        <v>4.6285999999999996</v>
      </c>
      <c r="I336" s="14">
        <v>0.1691</v>
      </c>
      <c r="J336" s="14">
        <v>99.645899999999997</v>
      </c>
      <c r="K336" s="14" t="s">
        <v>680</v>
      </c>
      <c r="L336" s="14">
        <v>73.817448834975536</v>
      </c>
      <c r="N336" t="s">
        <v>172</v>
      </c>
      <c r="O336" t="s">
        <v>787</v>
      </c>
    </row>
    <row r="338" spans="3:15" x14ac:dyDescent="0.25">
      <c r="C338" s="14">
        <v>47.9208</v>
      </c>
      <c r="D338" s="14">
        <v>32.442999999999998</v>
      </c>
      <c r="E338" s="14">
        <v>0.67620000000000002</v>
      </c>
      <c r="F338" s="14">
        <v>7.0699999999999999E-2</v>
      </c>
      <c r="G338" s="14">
        <v>15.843299999999999</v>
      </c>
      <c r="H338" s="14">
        <v>2.5076000000000001</v>
      </c>
      <c r="I338" s="14">
        <v>6.54E-2</v>
      </c>
      <c r="J338" s="14">
        <v>99.618399999999994</v>
      </c>
      <c r="K338" s="14">
        <v>0</v>
      </c>
      <c r="L338" s="14">
        <v>87.286384241800164</v>
      </c>
      <c r="N338" t="s">
        <v>174</v>
      </c>
      <c r="O338" t="s">
        <v>788</v>
      </c>
    </row>
    <row r="339" spans="3:15" x14ac:dyDescent="0.25">
      <c r="C339" s="14">
        <v>47.315800000000003</v>
      </c>
      <c r="D339" s="14">
        <v>32.899900000000002</v>
      </c>
      <c r="E339" s="14">
        <v>0.6704</v>
      </c>
      <c r="F339" s="14">
        <v>7.2900000000000006E-2</v>
      </c>
      <c r="G339" s="14">
        <v>16.259599999999999</v>
      </c>
      <c r="H339" s="14">
        <v>2.3612000000000002</v>
      </c>
      <c r="I339" s="14">
        <v>7.0999999999999994E-2</v>
      </c>
      <c r="J339" s="14">
        <v>99.727800000000002</v>
      </c>
      <c r="K339" s="14">
        <v>15.92</v>
      </c>
      <c r="L339" s="14">
        <v>88.184689042788847</v>
      </c>
      <c r="N339" t="s">
        <v>693</v>
      </c>
      <c r="O339" t="s">
        <v>788</v>
      </c>
    </row>
    <row r="340" spans="3:15" x14ac:dyDescent="0.25">
      <c r="C340" s="14">
        <v>48.223700000000001</v>
      </c>
      <c r="D340" s="14">
        <v>32.1907</v>
      </c>
      <c r="E340" s="14">
        <v>0.67069999999999996</v>
      </c>
      <c r="F340" s="14">
        <v>7.6999999999999999E-2</v>
      </c>
      <c r="G340" s="14">
        <v>15.669</v>
      </c>
      <c r="H340" s="14">
        <v>2.6877</v>
      </c>
      <c r="I340" s="14">
        <v>8.7800000000000003E-2</v>
      </c>
      <c r="J340" s="14">
        <v>99.724400000000003</v>
      </c>
      <c r="K340" s="14">
        <v>31.8</v>
      </c>
      <c r="L340" s="14">
        <v>86.316703824361724</v>
      </c>
      <c r="N340" t="s">
        <v>694</v>
      </c>
      <c r="O340" t="s">
        <v>788</v>
      </c>
    </row>
    <row r="341" spans="3:15" x14ac:dyDescent="0.25">
      <c r="C341" s="14">
        <v>48.7776</v>
      </c>
      <c r="D341" s="14">
        <v>30.1874</v>
      </c>
      <c r="E341" s="14">
        <v>0.69089999999999996</v>
      </c>
      <c r="F341" s="14">
        <v>8.5599999999999996E-2</v>
      </c>
      <c r="G341" s="14">
        <v>13.8779</v>
      </c>
      <c r="H341" s="14">
        <v>3.3151999999999999</v>
      </c>
      <c r="I341" s="14">
        <v>0.1195</v>
      </c>
      <c r="J341" s="14">
        <v>97.181899999999999</v>
      </c>
      <c r="K341" s="14">
        <v>47.68</v>
      </c>
      <c r="L341" s="14">
        <v>81.883207401105579</v>
      </c>
      <c r="N341" t="s">
        <v>695</v>
      </c>
      <c r="O341" t="s">
        <v>788</v>
      </c>
    </row>
    <row r="342" spans="3:15" x14ac:dyDescent="0.25">
      <c r="C342" s="14">
        <v>48.364199999999997</v>
      </c>
      <c r="D342" s="14">
        <v>29.999199999999998</v>
      </c>
      <c r="E342" s="14">
        <v>0.7006</v>
      </c>
      <c r="F342" s="14">
        <v>8.1900000000000001E-2</v>
      </c>
      <c r="G342" s="14">
        <v>13.6234</v>
      </c>
      <c r="H342" s="14">
        <v>3.3481000000000001</v>
      </c>
      <c r="I342" s="14">
        <v>0.108</v>
      </c>
      <c r="J342" s="14">
        <v>96.365499999999997</v>
      </c>
      <c r="K342" s="14">
        <v>63.59</v>
      </c>
      <c r="L342" s="14">
        <v>81.495125516045789</v>
      </c>
      <c r="N342" t="s">
        <v>696</v>
      </c>
      <c r="O342" t="s">
        <v>788</v>
      </c>
    </row>
    <row r="343" spans="3:15" x14ac:dyDescent="0.25">
      <c r="C343" s="14">
        <v>49.877400000000002</v>
      </c>
      <c r="D343" s="14">
        <v>29.421199999999999</v>
      </c>
      <c r="E343" s="14">
        <v>0.72150000000000003</v>
      </c>
      <c r="F343" s="14">
        <v>8.9899999999999994E-2</v>
      </c>
      <c r="G343" s="14">
        <v>13.161899999999999</v>
      </c>
      <c r="H343" s="14">
        <v>3.6111</v>
      </c>
      <c r="I343" s="14">
        <v>0.1358</v>
      </c>
      <c r="J343" s="14">
        <v>97.146100000000004</v>
      </c>
      <c r="K343" s="14">
        <v>79.48</v>
      </c>
      <c r="L343" s="14">
        <v>79.72163716463055</v>
      </c>
      <c r="N343" t="s">
        <v>697</v>
      </c>
      <c r="O343" t="s">
        <v>788</v>
      </c>
    </row>
    <row r="344" spans="3:15" x14ac:dyDescent="0.25">
      <c r="C344" s="14">
        <v>50.788699999999999</v>
      </c>
      <c r="D344" s="14">
        <v>28.797499999999999</v>
      </c>
      <c r="E344" s="14">
        <v>0.73140000000000005</v>
      </c>
      <c r="F344" s="14">
        <v>8.9300000000000004E-2</v>
      </c>
      <c r="G344" s="14">
        <v>12.2386</v>
      </c>
      <c r="H344" s="14">
        <v>4.2186000000000003</v>
      </c>
      <c r="I344" s="14">
        <v>0.15509999999999999</v>
      </c>
      <c r="J344" s="14">
        <v>97.142600000000002</v>
      </c>
      <c r="K344" s="14">
        <v>95.36</v>
      </c>
      <c r="L344" s="14">
        <v>75.79189947700786</v>
      </c>
      <c r="N344" t="s">
        <v>698</v>
      </c>
      <c r="O344" t="s">
        <v>788</v>
      </c>
    </row>
    <row r="345" spans="3:15" x14ac:dyDescent="0.25">
      <c r="C345" s="14">
        <v>53.1922</v>
      </c>
      <c r="D345" s="14">
        <v>28.508199999999999</v>
      </c>
      <c r="E345" s="14">
        <v>0.76780000000000004</v>
      </c>
      <c r="F345" s="14">
        <v>9.2999999999999999E-2</v>
      </c>
      <c r="G345" s="14">
        <v>11.4758</v>
      </c>
      <c r="H345" s="14">
        <v>4.798</v>
      </c>
      <c r="I345" s="14">
        <v>0.19409999999999999</v>
      </c>
      <c r="J345" s="14">
        <v>99.160700000000006</v>
      </c>
      <c r="K345" s="14">
        <v>111.25</v>
      </c>
      <c r="L345" s="14">
        <v>72.028727886635735</v>
      </c>
      <c r="N345" t="s">
        <v>699</v>
      </c>
      <c r="O345" t="s">
        <v>788</v>
      </c>
    </row>
    <row r="347" spans="3:15" x14ac:dyDescent="0.25">
      <c r="C347" s="14">
        <v>46.040900000000001</v>
      </c>
      <c r="D347" s="14">
        <v>33.9146</v>
      </c>
      <c r="E347" s="14">
        <v>0.53890000000000005</v>
      </c>
      <c r="F347" s="14">
        <v>8.3099999999999993E-2</v>
      </c>
      <c r="G347" s="14">
        <v>17.690799999999999</v>
      </c>
      <c r="H347" s="14">
        <v>1.6592</v>
      </c>
      <c r="I347" s="14">
        <v>3.1099999999999999E-2</v>
      </c>
      <c r="J347" s="14">
        <v>100.06480000000001</v>
      </c>
      <c r="K347" s="14">
        <v>0</v>
      </c>
      <c r="L347" s="14">
        <v>92.089475849021341</v>
      </c>
      <c r="N347" t="s">
        <v>173</v>
      </c>
      <c r="O347" t="s">
        <v>789</v>
      </c>
    </row>
    <row r="348" spans="3:15" x14ac:dyDescent="0.25">
      <c r="C348" s="14">
        <v>45.8277</v>
      </c>
      <c r="D348" s="14">
        <v>33.806800000000003</v>
      </c>
      <c r="E348" s="14">
        <v>0.53520000000000001</v>
      </c>
      <c r="F348" s="14">
        <v>8.5800000000000001E-2</v>
      </c>
      <c r="G348" s="14">
        <v>17.767099999999999</v>
      </c>
      <c r="H348" s="14">
        <v>1.6099000000000001</v>
      </c>
      <c r="I348" s="14">
        <v>3.2199999999999999E-2</v>
      </c>
      <c r="J348" s="14">
        <v>99.770300000000006</v>
      </c>
      <c r="K348" s="14">
        <v>16.54</v>
      </c>
      <c r="L348" s="14">
        <v>92.331164928260236</v>
      </c>
      <c r="N348" t="s">
        <v>790</v>
      </c>
      <c r="O348" t="s">
        <v>789</v>
      </c>
    </row>
    <row r="349" spans="3:15" x14ac:dyDescent="0.25">
      <c r="C349" s="14">
        <v>45.683500000000002</v>
      </c>
      <c r="D349" s="14">
        <v>34.006599999999999</v>
      </c>
      <c r="E349" s="14">
        <v>0.51770000000000005</v>
      </c>
      <c r="F349" s="14">
        <v>8.3400000000000002E-2</v>
      </c>
      <c r="G349" s="14">
        <v>17.646000000000001</v>
      </c>
      <c r="H349" s="14">
        <v>1.4919</v>
      </c>
      <c r="I349" s="14">
        <v>3.1399999999999997E-2</v>
      </c>
      <c r="J349" s="14">
        <v>99.5535</v>
      </c>
      <c r="K349" s="14">
        <v>33.04</v>
      </c>
      <c r="L349" s="14">
        <v>92.803038213819349</v>
      </c>
      <c r="N349" t="s">
        <v>791</v>
      </c>
      <c r="O349" t="s">
        <v>789</v>
      </c>
    </row>
    <row r="350" spans="3:15" x14ac:dyDescent="0.25">
      <c r="C350" s="14">
        <v>46.066800000000001</v>
      </c>
      <c r="D350" s="14">
        <v>33.612400000000001</v>
      </c>
      <c r="E350" s="14">
        <v>0.51500000000000001</v>
      </c>
      <c r="F350" s="14">
        <v>8.4400000000000003E-2</v>
      </c>
      <c r="G350" s="14">
        <v>17.640599999999999</v>
      </c>
      <c r="H350" s="14">
        <v>1.6386000000000001</v>
      </c>
      <c r="I350" s="14">
        <v>3.32E-2</v>
      </c>
      <c r="J350" s="14">
        <v>99.6751</v>
      </c>
      <c r="K350" s="14">
        <v>49.55</v>
      </c>
      <c r="L350" s="14">
        <v>92.152376204443613</v>
      </c>
      <c r="N350" t="s">
        <v>792</v>
      </c>
      <c r="O350" t="s">
        <v>789</v>
      </c>
    </row>
    <row r="351" spans="3:15" x14ac:dyDescent="0.25">
      <c r="C351" s="14">
        <v>46.311500000000002</v>
      </c>
      <c r="D351" s="14">
        <v>34.065800000000003</v>
      </c>
      <c r="E351" s="14">
        <v>0.53029999999999999</v>
      </c>
      <c r="F351" s="14">
        <v>8.48E-2</v>
      </c>
      <c r="G351" s="14">
        <v>17.748200000000001</v>
      </c>
      <c r="H351" s="14">
        <v>1.5873999999999999</v>
      </c>
      <c r="I351" s="14">
        <v>3.3000000000000002E-2</v>
      </c>
      <c r="J351" s="14">
        <v>100.4529</v>
      </c>
      <c r="K351" s="14">
        <v>66.069999999999993</v>
      </c>
      <c r="L351" s="14">
        <v>92.419200129337952</v>
      </c>
      <c r="N351" t="s">
        <v>793</v>
      </c>
      <c r="O351" t="s">
        <v>789</v>
      </c>
    </row>
    <row r="352" spans="3:15" x14ac:dyDescent="0.25">
      <c r="C352" s="14">
        <v>45.664400000000001</v>
      </c>
      <c r="D352" s="14">
        <v>33.973700000000001</v>
      </c>
      <c r="E352" s="14">
        <v>0.53910000000000002</v>
      </c>
      <c r="F352" s="14">
        <v>8.3099999999999993E-2</v>
      </c>
      <c r="G352" s="14">
        <v>17.958100000000002</v>
      </c>
      <c r="H352" s="14">
        <v>1.4885999999999999</v>
      </c>
      <c r="I352" s="14">
        <v>2.6800000000000001E-2</v>
      </c>
      <c r="J352" s="14">
        <v>99.831500000000005</v>
      </c>
      <c r="K352" s="14">
        <v>82.58</v>
      </c>
      <c r="L352" s="14">
        <v>92.946787840818743</v>
      </c>
      <c r="N352" t="s">
        <v>794</v>
      </c>
      <c r="O352" t="s">
        <v>789</v>
      </c>
    </row>
    <row r="353" spans="3:15" x14ac:dyDescent="0.25">
      <c r="C353" s="14">
        <v>45.353200000000001</v>
      </c>
      <c r="D353" s="14">
        <v>33.957900000000002</v>
      </c>
      <c r="E353" s="14">
        <v>0.53300000000000003</v>
      </c>
      <c r="F353" s="14">
        <v>8.0600000000000005E-2</v>
      </c>
      <c r="G353" s="14">
        <v>17.500900000000001</v>
      </c>
      <c r="H353" s="14">
        <v>1.5699000000000001</v>
      </c>
      <c r="I353" s="14">
        <v>3.0599999999999999E-2</v>
      </c>
      <c r="J353" s="14">
        <v>99.114000000000004</v>
      </c>
      <c r="K353" s="14">
        <v>99.11</v>
      </c>
      <c r="L353" s="14">
        <v>92.404445799841298</v>
      </c>
      <c r="N353" t="s">
        <v>795</v>
      </c>
      <c r="O353" t="s">
        <v>789</v>
      </c>
    </row>
    <row r="354" spans="3:15" x14ac:dyDescent="0.25">
      <c r="C354" s="14">
        <v>44.423699999999997</v>
      </c>
      <c r="D354" s="14">
        <v>34.994799999999998</v>
      </c>
      <c r="E354" s="14">
        <v>0.53090000000000004</v>
      </c>
      <c r="F354" s="14">
        <v>6.6199999999999995E-2</v>
      </c>
      <c r="G354" s="14">
        <v>18.4176</v>
      </c>
      <c r="H354" s="14">
        <v>1.1908000000000001</v>
      </c>
      <c r="I354" s="14">
        <v>2.4899999999999999E-2</v>
      </c>
      <c r="J354" s="14">
        <v>99.729500000000002</v>
      </c>
      <c r="K354" s="14">
        <v>115.62</v>
      </c>
      <c r="L354" s="14">
        <v>94.401888884145734</v>
      </c>
      <c r="N354" t="s">
        <v>796</v>
      </c>
      <c r="O354" t="s">
        <v>789</v>
      </c>
    </row>
    <row r="355" spans="3:15" x14ac:dyDescent="0.25">
      <c r="C355" s="14">
        <v>45.399299999999997</v>
      </c>
      <c r="D355" s="14">
        <v>34.234000000000002</v>
      </c>
      <c r="E355" s="14">
        <v>0.52910000000000001</v>
      </c>
      <c r="F355" s="14">
        <v>6.5199999999999994E-2</v>
      </c>
      <c r="G355" s="14">
        <v>17.973299999999998</v>
      </c>
      <c r="H355" s="14">
        <v>1.5660000000000001</v>
      </c>
      <c r="I355" s="14">
        <v>2.6599999999999999E-2</v>
      </c>
      <c r="J355" s="14">
        <v>99.89</v>
      </c>
      <c r="K355" s="14">
        <v>132.13</v>
      </c>
      <c r="L355" s="14">
        <v>92.617483975226094</v>
      </c>
      <c r="N355" t="s">
        <v>797</v>
      </c>
      <c r="O355" t="s">
        <v>789</v>
      </c>
    </row>
    <row r="356" spans="3:15" x14ac:dyDescent="0.25">
      <c r="C356" s="14">
        <v>44.959499999999998</v>
      </c>
      <c r="D356" s="14">
        <v>34.5871</v>
      </c>
      <c r="E356" s="14">
        <v>0.56679999999999997</v>
      </c>
      <c r="F356" s="14">
        <v>6.0299999999999999E-2</v>
      </c>
      <c r="G356" s="14">
        <v>18.0794</v>
      </c>
      <c r="H356" s="14">
        <v>1.2826</v>
      </c>
      <c r="I356" s="14">
        <v>2.8000000000000001E-2</v>
      </c>
      <c r="J356" s="14">
        <v>99.644099999999995</v>
      </c>
      <c r="K356" s="14">
        <v>148.65</v>
      </c>
      <c r="L356" s="14">
        <v>93.887361218750769</v>
      </c>
      <c r="N356" t="s">
        <v>798</v>
      </c>
      <c r="O356" t="s">
        <v>789</v>
      </c>
    </row>
    <row r="357" spans="3:15" x14ac:dyDescent="0.25">
      <c r="C357" s="14">
        <v>44.267699999999998</v>
      </c>
      <c r="D357" s="14">
        <v>33.516199999999998</v>
      </c>
      <c r="E357" s="14">
        <v>0.57699999999999996</v>
      </c>
      <c r="F357" s="14">
        <v>5.91E-2</v>
      </c>
      <c r="G357" s="14">
        <v>17.6921</v>
      </c>
      <c r="H357" s="14">
        <v>1.421</v>
      </c>
      <c r="I357" s="14">
        <v>3.2300000000000002E-2</v>
      </c>
      <c r="J357" s="14">
        <v>97.655600000000007</v>
      </c>
      <c r="K357" s="14">
        <v>165.16</v>
      </c>
      <c r="L357" s="14">
        <v>93.131247139649361</v>
      </c>
      <c r="N357" t="s">
        <v>799</v>
      </c>
      <c r="O357" t="s">
        <v>789</v>
      </c>
    </row>
    <row r="358" spans="3:15" x14ac:dyDescent="0.25">
      <c r="C358" s="14">
        <v>48.817500000000003</v>
      </c>
      <c r="D358" s="14">
        <v>31.755800000000001</v>
      </c>
      <c r="E358" s="14">
        <v>0.68169999999999997</v>
      </c>
      <c r="F358" s="14">
        <v>8.9300000000000004E-2</v>
      </c>
      <c r="G358" s="14">
        <v>15.2979</v>
      </c>
      <c r="H358" s="14">
        <v>2.8561000000000001</v>
      </c>
      <c r="I358" s="14">
        <v>9.0499999999999997E-2</v>
      </c>
      <c r="J358" s="14">
        <v>99.698499999999996</v>
      </c>
      <c r="K358" s="14">
        <v>181.67</v>
      </c>
      <c r="L358" s="14">
        <v>85.292629739480745</v>
      </c>
      <c r="N358" t="s">
        <v>800</v>
      </c>
      <c r="O358" t="s">
        <v>789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workbookViewId="0">
      <selection sqref="A1:XFD1048576"/>
    </sheetView>
  </sheetViews>
  <sheetFormatPr defaultRowHeight="15" x14ac:dyDescent="0.25"/>
  <cols>
    <col min="2" max="10" width="9.140625" style="14"/>
  </cols>
  <sheetData>
    <row r="1" spans="1:10" x14ac:dyDescent="0.25"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11</v>
      </c>
      <c r="J1" s="16" t="s">
        <v>801</v>
      </c>
    </row>
    <row r="2" spans="1:10" x14ac:dyDescent="0.25">
      <c r="A2" t="s">
        <v>62</v>
      </c>
    </row>
    <row r="3" spans="1:10" x14ac:dyDescent="0.25">
      <c r="B3" s="14">
        <v>55.12</v>
      </c>
      <c r="C3" s="14">
        <v>0.13</v>
      </c>
      <c r="D3" s="14">
        <v>1.06</v>
      </c>
      <c r="E3" s="14">
        <v>13.18</v>
      </c>
      <c r="F3" s="14">
        <v>0.31</v>
      </c>
      <c r="G3" s="14">
        <v>27.52</v>
      </c>
      <c r="H3" s="14">
        <v>2.39</v>
      </c>
      <c r="I3" s="14">
        <v>99.73</v>
      </c>
      <c r="J3" s="14">
        <v>78.805931314074385</v>
      </c>
    </row>
    <row r="4" spans="1:10" x14ac:dyDescent="0.25">
      <c r="B4" s="14">
        <v>54.56</v>
      </c>
      <c r="C4" s="14">
        <v>0.21</v>
      </c>
      <c r="D4" s="14">
        <v>1.31</v>
      </c>
      <c r="E4" s="14">
        <v>14.86</v>
      </c>
      <c r="F4" s="14">
        <v>0.34</v>
      </c>
      <c r="G4" s="14">
        <v>24.67</v>
      </c>
      <c r="H4" s="14">
        <v>4.08</v>
      </c>
      <c r="I4" s="14">
        <v>100.02999999999999</v>
      </c>
      <c r="J4" s="14">
        <v>74.724440286208633</v>
      </c>
    </row>
    <row r="5" spans="1:10" x14ac:dyDescent="0.25">
      <c r="B5" s="14">
        <v>53.59</v>
      </c>
      <c r="C5" s="14">
        <v>0.25</v>
      </c>
      <c r="D5" s="14">
        <v>1.77</v>
      </c>
      <c r="E5" s="14">
        <v>13.69</v>
      </c>
      <c r="F5" s="14">
        <v>0.43</v>
      </c>
      <c r="G5" s="14">
        <v>22.27</v>
      </c>
      <c r="H5" s="14">
        <v>6.89</v>
      </c>
      <c r="I5" s="14">
        <v>98.88000000000001</v>
      </c>
      <c r="J5" s="14">
        <v>74.338349030117541</v>
      </c>
    </row>
    <row r="6" spans="1:10" x14ac:dyDescent="0.25">
      <c r="B6" s="14">
        <v>50.74</v>
      </c>
      <c r="C6" s="14">
        <v>0.22</v>
      </c>
      <c r="D6" s="14">
        <v>1.72</v>
      </c>
      <c r="E6" s="14">
        <v>14.81</v>
      </c>
      <c r="F6" s="14">
        <v>0.32</v>
      </c>
      <c r="G6" s="14">
        <v>26.16</v>
      </c>
      <c r="H6" s="14">
        <v>5.59</v>
      </c>
      <c r="I6" s="14">
        <v>99.58</v>
      </c>
      <c r="J6" s="14">
        <v>75.877648851704421</v>
      </c>
    </row>
    <row r="7" spans="1:10" x14ac:dyDescent="0.25">
      <c r="B7" s="14">
        <v>54.45</v>
      </c>
      <c r="C7" s="14">
        <v>0.16</v>
      </c>
      <c r="D7" s="14">
        <v>0.85</v>
      </c>
      <c r="E7" s="14">
        <v>15.51</v>
      </c>
      <c r="F7" s="14">
        <v>0.36</v>
      </c>
      <c r="G7" s="14">
        <v>23.81</v>
      </c>
      <c r="H7" s="14">
        <v>4.6399999999999997</v>
      </c>
      <c r="I7" s="14">
        <v>99.76</v>
      </c>
      <c r="J7" s="14">
        <v>73.217290687710729</v>
      </c>
    </row>
    <row r="8" spans="1:10" x14ac:dyDescent="0.25">
      <c r="B8" s="14">
        <v>53.11</v>
      </c>
      <c r="C8" s="14">
        <v>0.21</v>
      </c>
      <c r="D8" s="14">
        <v>1.54</v>
      </c>
      <c r="E8" s="14">
        <v>15.86</v>
      </c>
      <c r="F8" s="14">
        <v>0.28999999999999998</v>
      </c>
      <c r="G8" s="14">
        <v>21.89</v>
      </c>
      <c r="H8" s="14">
        <v>6.85</v>
      </c>
      <c r="I8" s="14">
        <v>99.740000000000009</v>
      </c>
      <c r="J8" s="14">
        <v>71.080236526568555</v>
      </c>
    </row>
    <row r="9" spans="1:10" x14ac:dyDescent="0.25">
      <c r="B9" s="14">
        <v>55.33</v>
      </c>
      <c r="C9" s="14">
        <v>0.11</v>
      </c>
      <c r="D9" s="14">
        <v>0.64</v>
      </c>
      <c r="E9" s="14">
        <v>13.96</v>
      </c>
      <c r="F9" s="14">
        <v>0.41</v>
      </c>
      <c r="G9" s="14">
        <v>24.6</v>
      </c>
      <c r="H9" s="14">
        <v>4.9000000000000004</v>
      </c>
      <c r="I9" s="14">
        <v>99.95</v>
      </c>
      <c r="J9" s="14">
        <v>75.834086283914431</v>
      </c>
    </row>
    <row r="10" spans="1:10" x14ac:dyDescent="0.25">
      <c r="A10" t="s">
        <v>66</v>
      </c>
    </row>
    <row r="11" spans="1:10" x14ac:dyDescent="0.25">
      <c r="B11" s="14">
        <v>54.8489</v>
      </c>
      <c r="C11" s="14">
        <v>0.1045</v>
      </c>
      <c r="D11" s="14">
        <v>1.0161</v>
      </c>
      <c r="E11" s="14">
        <v>14.918799999999999</v>
      </c>
      <c r="F11" s="14">
        <v>0.29580000000000001</v>
      </c>
      <c r="G11" s="14">
        <v>27.761700000000001</v>
      </c>
      <c r="H11" s="14">
        <v>1.3466</v>
      </c>
      <c r="I11" s="14">
        <v>100.31780000000001</v>
      </c>
      <c r="J11" s="14">
        <v>76.835959722547557</v>
      </c>
    </row>
    <row r="12" spans="1:10" x14ac:dyDescent="0.25">
      <c r="B12" s="14">
        <v>54.786799999999999</v>
      </c>
      <c r="C12" s="14">
        <v>0.1024</v>
      </c>
      <c r="D12" s="14">
        <v>1.0503</v>
      </c>
      <c r="E12" s="14">
        <v>14.6533</v>
      </c>
      <c r="F12" s="14">
        <v>0.28699999999999998</v>
      </c>
      <c r="G12" s="14">
        <v>27.6419</v>
      </c>
      <c r="H12" s="14">
        <v>1.3625</v>
      </c>
      <c r="I12" s="14">
        <v>99.916600000000003</v>
      </c>
      <c r="J12" s="14">
        <v>77.077697542362898</v>
      </c>
    </row>
    <row r="13" spans="1:10" x14ac:dyDescent="0.25">
      <c r="B13" s="14">
        <v>53.893099999999997</v>
      </c>
      <c r="C13" s="14">
        <v>0.108</v>
      </c>
      <c r="D13" s="14">
        <v>0.94259999999999999</v>
      </c>
      <c r="E13" s="14">
        <v>14.7141</v>
      </c>
      <c r="F13" s="14">
        <v>0.2918</v>
      </c>
      <c r="G13" s="14">
        <v>27.1983</v>
      </c>
      <c r="H13" s="14">
        <v>1.3593</v>
      </c>
      <c r="I13" s="14">
        <v>98.539199999999994</v>
      </c>
      <c r="J13" s="14">
        <v>76.71672966032483</v>
      </c>
    </row>
    <row r="14" spans="1:10" x14ac:dyDescent="0.25">
      <c r="B14" s="14">
        <v>53.379800000000003</v>
      </c>
      <c r="C14" s="14">
        <v>0.1792</v>
      </c>
      <c r="D14" s="14">
        <v>2.8283</v>
      </c>
      <c r="E14" s="14">
        <v>15.454000000000001</v>
      </c>
      <c r="F14" s="14">
        <v>0.29809999999999998</v>
      </c>
      <c r="G14" s="14">
        <v>26.838200000000001</v>
      </c>
      <c r="H14" s="14">
        <v>1.4046000000000001</v>
      </c>
      <c r="I14" s="14">
        <v>100.4344</v>
      </c>
      <c r="J14" s="14">
        <v>75.583794570009104</v>
      </c>
    </row>
    <row r="16" spans="1:10" x14ac:dyDescent="0.25">
      <c r="B16" s="14">
        <v>55.859200000000001</v>
      </c>
      <c r="C16" s="14">
        <v>0.1037</v>
      </c>
      <c r="D16" s="14">
        <v>1.3709</v>
      </c>
      <c r="E16" s="14">
        <v>11.542</v>
      </c>
      <c r="F16" s="14">
        <v>0.25109999999999999</v>
      </c>
      <c r="G16" s="14">
        <v>30.037299999999998</v>
      </c>
      <c r="H16" s="14">
        <v>1.3434999999999999</v>
      </c>
      <c r="I16" s="14">
        <v>100.55589999999999</v>
      </c>
      <c r="J16" s="14">
        <v>82.266140716226616</v>
      </c>
    </row>
    <row r="17" spans="2:10" x14ac:dyDescent="0.25">
      <c r="B17" s="14">
        <v>55.6875</v>
      </c>
      <c r="C17" s="14">
        <v>0.11070000000000001</v>
      </c>
      <c r="D17" s="14">
        <v>1.4906999999999999</v>
      </c>
      <c r="E17" s="14">
        <v>11.6447</v>
      </c>
      <c r="F17" s="14">
        <v>0.24399999999999999</v>
      </c>
      <c r="G17" s="14">
        <v>29.8797</v>
      </c>
      <c r="H17" s="14">
        <v>1.4547000000000001</v>
      </c>
      <c r="I17" s="14">
        <v>100.5548</v>
      </c>
      <c r="J17" s="14">
        <v>82.059216893545951</v>
      </c>
    </row>
    <row r="18" spans="2:10" x14ac:dyDescent="0.25">
      <c r="B18" s="14">
        <v>56.5441</v>
      </c>
      <c r="C18" s="14">
        <v>9.74E-2</v>
      </c>
      <c r="D18" s="14">
        <v>1.1995</v>
      </c>
      <c r="E18" s="14">
        <v>11.070399999999999</v>
      </c>
      <c r="F18" s="14">
        <v>0.23180000000000001</v>
      </c>
      <c r="G18" s="14">
        <v>29.802399999999999</v>
      </c>
      <c r="H18" s="14">
        <v>1.4533</v>
      </c>
      <c r="I18" s="14">
        <v>100.43429999999999</v>
      </c>
      <c r="J18" s="14">
        <v>82.754833256004261</v>
      </c>
    </row>
    <row r="19" spans="2:10" x14ac:dyDescent="0.25">
      <c r="B19" s="14">
        <v>56.4621</v>
      </c>
      <c r="C19" s="14">
        <v>7.6899999999999996E-2</v>
      </c>
      <c r="D19" s="14">
        <v>0.78649999999999998</v>
      </c>
      <c r="E19" s="14">
        <v>11.247199999999999</v>
      </c>
      <c r="F19" s="14">
        <v>0.24759999999999999</v>
      </c>
      <c r="G19" s="14">
        <v>30.121099999999998</v>
      </c>
      <c r="H19" s="14">
        <v>1.4873000000000001</v>
      </c>
      <c r="I19" s="14">
        <v>100.4709</v>
      </c>
      <c r="J19" s="14">
        <v>82.680391509874468</v>
      </c>
    </row>
    <row r="20" spans="2:10" x14ac:dyDescent="0.25">
      <c r="B20" s="14">
        <v>56.522100000000002</v>
      </c>
      <c r="C20" s="14">
        <v>8.4099999999999994E-2</v>
      </c>
      <c r="D20" s="14">
        <v>0.80130000000000001</v>
      </c>
      <c r="E20" s="14">
        <v>12.2599</v>
      </c>
      <c r="F20" s="14">
        <v>0.26069999999999999</v>
      </c>
      <c r="G20" s="14">
        <v>29.836300000000001</v>
      </c>
      <c r="H20" s="14">
        <v>1.4260999999999999</v>
      </c>
      <c r="I20" s="14">
        <v>101.2324</v>
      </c>
      <c r="J20" s="14">
        <v>81.266620942858765</v>
      </c>
    </row>
    <row r="21" spans="2:10" x14ac:dyDescent="0.25">
      <c r="B21" s="14">
        <v>56.0017</v>
      </c>
      <c r="C21" s="14">
        <v>9.01E-2</v>
      </c>
      <c r="D21" s="14">
        <v>0.83279999999999998</v>
      </c>
      <c r="E21" s="14">
        <v>11.8573</v>
      </c>
      <c r="F21" s="14">
        <v>0.25519999999999998</v>
      </c>
      <c r="G21" s="14">
        <v>29.290700000000001</v>
      </c>
      <c r="H21" s="14">
        <v>1.6008</v>
      </c>
      <c r="I21" s="14">
        <v>99.970699999999994</v>
      </c>
      <c r="J21" s="14">
        <v>81.492920327195051</v>
      </c>
    </row>
    <row r="22" spans="2:10" x14ac:dyDescent="0.25">
      <c r="B22" s="14">
        <v>56.779899999999998</v>
      </c>
      <c r="C22" s="14">
        <v>8.1299999999999997E-2</v>
      </c>
      <c r="D22" s="14">
        <v>0.97960000000000003</v>
      </c>
      <c r="E22" s="14">
        <v>11.906599999999999</v>
      </c>
      <c r="F22" s="14">
        <v>0.25430000000000003</v>
      </c>
      <c r="G22" s="14">
        <v>29.8249</v>
      </c>
      <c r="H22" s="14">
        <v>1.3868</v>
      </c>
      <c r="I22" s="14">
        <v>101.25749999999999</v>
      </c>
      <c r="J22" s="14">
        <v>81.702007285798501</v>
      </c>
    </row>
    <row r="23" spans="2:10" x14ac:dyDescent="0.25">
      <c r="B23" s="14">
        <v>56.821599999999997</v>
      </c>
      <c r="C23" s="14">
        <v>6.7199999999999996E-2</v>
      </c>
      <c r="D23" s="14">
        <v>0.76759999999999995</v>
      </c>
      <c r="E23" s="14">
        <v>10.6015</v>
      </c>
      <c r="F23" s="14">
        <v>0.2336</v>
      </c>
      <c r="G23" s="14">
        <v>30.591100000000001</v>
      </c>
      <c r="H23" s="14">
        <v>1.5227999999999999</v>
      </c>
      <c r="I23" s="14">
        <v>100.6482</v>
      </c>
      <c r="J23" s="14">
        <v>83.722855707518065</v>
      </c>
    </row>
    <row r="24" spans="2:10" x14ac:dyDescent="0.25">
      <c r="B24" s="14">
        <v>56.370699999999999</v>
      </c>
      <c r="C24" s="14">
        <v>8.5000000000000006E-2</v>
      </c>
      <c r="D24" s="14">
        <v>0.93669999999999998</v>
      </c>
      <c r="E24" s="14">
        <v>11.9176</v>
      </c>
      <c r="F24" s="14">
        <v>0.26019999999999999</v>
      </c>
      <c r="G24" s="14">
        <v>29.655999999999999</v>
      </c>
      <c r="H24" s="14">
        <v>1.3938999999999999</v>
      </c>
      <c r="I24" s="14">
        <v>100.6563</v>
      </c>
      <c r="J24" s="14">
        <v>81.603093170503982</v>
      </c>
    </row>
    <row r="25" spans="2:10" x14ac:dyDescent="0.25">
      <c r="B25" s="14">
        <v>55.983600000000003</v>
      </c>
      <c r="C25" s="14">
        <v>8.9300000000000004E-2</v>
      </c>
      <c r="D25" s="14">
        <v>0.98309999999999997</v>
      </c>
      <c r="E25" s="14">
        <v>12.4635</v>
      </c>
      <c r="F25" s="14">
        <v>0.28029999999999999</v>
      </c>
      <c r="G25" s="14">
        <v>29.338699999999999</v>
      </c>
      <c r="H25" s="14">
        <v>1.4139999999999999</v>
      </c>
      <c r="I25" s="14">
        <v>100.6005</v>
      </c>
      <c r="J25" s="14">
        <v>80.754548606261466</v>
      </c>
    </row>
    <row r="26" spans="2:10" x14ac:dyDescent="0.25">
      <c r="B26" s="14">
        <v>55.9253</v>
      </c>
      <c r="C26" s="14">
        <v>7.7200000000000005E-2</v>
      </c>
      <c r="D26" s="14">
        <v>0.9446</v>
      </c>
      <c r="E26" s="14">
        <v>12.11</v>
      </c>
      <c r="F26" s="14">
        <v>0.24690000000000001</v>
      </c>
      <c r="G26" s="14">
        <v>29.465699999999998</v>
      </c>
      <c r="H26" s="14">
        <v>1.4585999999999999</v>
      </c>
      <c r="I26" s="14">
        <v>100.2891</v>
      </c>
      <c r="J26" s="14">
        <v>81.263626479653055</v>
      </c>
    </row>
    <row r="27" spans="2:10" x14ac:dyDescent="0.25">
      <c r="B27" s="14">
        <v>56.0899</v>
      </c>
      <c r="C27" s="14">
        <v>8.48E-2</v>
      </c>
      <c r="D27" s="14">
        <v>0.93930000000000002</v>
      </c>
      <c r="E27" s="14">
        <v>11.8569</v>
      </c>
      <c r="F27" s="14">
        <v>0.24740000000000001</v>
      </c>
      <c r="G27" s="14">
        <v>29.4467</v>
      </c>
      <c r="H27" s="14">
        <v>1.4583999999999999</v>
      </c>
      <c r="I27" s="14">
        <v>100.1596</v>
      </c>
      <c r="J27" s="14">
        <v>81.573405635014723</v>
      </c>
    </row>
    <row r="28" spans="2:10" x14ac:dyDescent="0.25">
      <c r="B28" s="14">
        <v>56.432299999999998</v>
      </c>
      <c r="C28" s="14">
        <v>9.6500000000000002E-2</v>
      </c>
      <c r="D28" s="14">
        <v>1.0722</v>
      </c>
      <c r="E28" s="14">
        <v>11.9975</v>
      </c>
      <c r="F28" s="14">
        <v>0.25530000000000003</v>
      </c>
      <c r="G28" s="14">
        <v>29.496200000000002</v>
      </c>
      <c r="H28" s="14">
        <v>1.506</v>
      </c>
      <c r="I28" s="14">
        <v>100.8912</v>
      </c>
      <c r="J28" s="14">
        <v>81.420974131946849</v>
      </c>
    </row>
    <row r="29" spans="2:10" x14ac:dyDescent="0.25">
      <c r="B29" s="14">
        <v>56.1173</v>
      </c>
      <c r="C29" s="14">
        <v>0.1191</v>
      </c>
      <c r="D29" s="14">
        <v>0.90190000000000003</v>
      </c>
      <c r="E29" s="14">
        <v>14.522600000000001</v>
      </c>
      <c r="F29" s="14">
        <v>0.30669999999999997</v>
      </c>
      <c r="G29" s="14">
        <v>26.898700000000002</v>
      </c>
      <c r="H29" s="14">
        <v>1.5711999999999999</v>
      </c>
      <c r="I29" s="14">
        <v>100.4636</v>
      </c>
      <c r="J29" s="14">
        <v>76.752856846622763</v>
      </c>
    </row>
    <row r="31" spans="2:10" x14ac:dyDescent="0.25">
      <c r="B31" s="14">
        <v>53.685099999999998</v>
      </c>
      <c r="C31" s="14">
        <v>0.1515</v>
      </c>
      <c r="D31" s="14">
        <v>2.8020999999999998</v>
      </c>
      <c r="E31" s="14">
        <v>12.5685</v>
      </c>
      <c r="F31" s="14">
        <v>0.2477</v>
      </c>
      <c r="G31" s="14">
        <v>27.9925</v>
      </c>
      <c r="H31" s="14">
        <v>1.6002000000000001</v>
      </c>
      <c r="I31" s="14">
        <v>99.103099999999998</v>
      </c>
      <c r="J31" s="14">
        <v>79.87948935522202</v>
      </c>
    </row>
    <row r="32" spans="2:10" x14ac:dyDescent="0.25">
      <c r="B32" s="14">
        <v>54.366799999999998</v>
      </c>
      <c r="C32" s="14">
        <v>0.1363</v>
      </c>
      <c r="D32" s="14">
        <v>1.9576</v>
      </c>
      <c r="E32" s="14">
        <v>12.464</v>
      </c>
      <c r="F32" s="14">
        <v>0.25280000000000002</v>
      </c>
      <c r="G32" s="14">
        <v>28.511299999999999</v>
      </c>
      <c r="H32" s="14">
        <v>1.5022</v>
      </c>
      <c r="I32" s="14">
        <v>99.238100000000003</v>
      </c>
      <c r="J32" s="14">
        <v>80.305401397650328</v>
      </c>
    </row>
    <row r="33" spans="2:10" x14ac:dyDescent="0.25">
      <c r="B33" s="14">
        <v>55.352699999999999</v>
      </c>
      <c r="C33" s="14">
        <v>8.2699999999999996E-2</v>
      </c>
      <c r="D33" s="14">
        <v>0.87319999999999998</v>
      </c>
      <c r="E33" s="14">
        <v>12.3383</v>
      </c>
      <c r="F33" s="14">
        <v>0.26939999999999997</v>
      </c>
      <c r="G33" s="14">
        <v>29.180499999999999</v>
      </c>
      <c r="H33" s="14">
        <v>1.4641999999999999</v>
      </c>
      <c r="I33" s="14">
        <v>99.609099999999998</v>
      </c>
      <c r="J33" s="14">
        <v>80.827323282572223</v>
      </c>
    </row>
    <row r="34" spans="2:10" x14ac:dyDescent="0.25">
      <c r="B34" s="14">
        <v>54.266199999999998</v>
      </c>
      <c r="C34" s="14">
        <v>0.12909999999999999</v>
      </c>
      <c r="D34" s="14">
        <v>1.8411999999999999</v>
      </c>
      <c r="E34" s="14">
        <v>11.945</v>
      </c>
      <c r="F34" s="14">
        <v>0.25509999999999999</v>
      </c>
      <c r="G34" s="14">
        <v>28.848099999999999</v>
      </c>
      <c r="H34" s="14">
        <v>1.4059999999999999</v>
      </c>
      <c r="I34" s="14">
        <v>98.744100000000003</v>
      </c>
      <c r="J34" s="14">
        <v>81.14971593192756</v>
      </c>
    </row>
    <row r="35" spans="2:10" x14ac:dyDescent="0.25">
      <c r="B35" s="14">
        <v>54.108800000000002</v>
      </c>
      <c r="C35" s="14">
        <v>0.23699999999999999</v>
      </c>
      <c r="D35" s="14">
        <v>2.3746999999999998</v>
      </c>
      <c r="E35" s="14">
        <v>15.510300000000001</v>
      </c>
      <c r="F35" s="14">
        <v>0.30790000000000001</v>
      </c>
      <c r="G35" s="14">
        <v>25.9938</v>
      </c>
      <c r="H35" s="14">
        <v>2.0666000000000002</v>
      </c>
      <c r="I35" s="14">
        <v>100.7497</v>
      </c>
      <c r="J35" s="14">
        <v>74.920752049750988</v>
      </c>
    </row>
    <row r="37" spans="2:10" x14ac:dyDescent="0.25">
      <c r="B37" s="14">
        <v>56.6175</v>
      </c>
      <c r="C37" s="14">
        <v>8.1799999999999998E-2</v>
      </c>
      <c r="D37" s="14">
        <v>1.2685999999999999</v>
      </c>
      <c r="E37" s="14">
        <v>9.4318000000000008</v>
      </c>
      <c r="F37" s="14">
        <v>0.22470000000000001</v>
      </c>
      <c r="G37" s="14">
        <v>31.3431</v>
      </c>
      <c r="H37" s="14">
        <v>1.4111</v>
      </c>
      <c r="I37" s="14">
        <v>100.4241</v>
      </c>
      <c r="J37" s="14">
        <v>85.556637859473767</v>
      </c>
    </row>
    <row r="38" spans="2:10" x14ac:dyDescent="0.25">
      <c r="B38" s="14">
        <v>56.692799999999998</v>
      </c>
      <c r="C38" s="14">
        <v>6.9099999999999995E-2</v>
      </c>
      <c r="D38" s="14">
        <v>1.1807000000000001</v>
      </c>
      <c r="E38" s="14">
        <v>9.4175000000000004</v>
      </c>
      <c r="F38" s="14">
        <v>0.20780000000000001</v>
      </c>
      <c r="G38" s="14">
        <v>31.340199999999999</v>
      </c>
      <c r="H38" s="14">
        <v>1.3862000000000001</v>
      </c>
      <c r="I38" s="14">
        <v>100.3432</v>
      </c>
      <c r="J38" s="14">
        <v>85.57423518034058</v>
      </c>
    </row>
    <row r="39" spans="2:10" x14ac:dyDescent="0.25">
      <c r="B39" s="14">
        <v>56.848799999999997</v>
      </c>
      <c r="C39" s="14">
        <v>7.1800000000000003E-2</v>
      </c>
      <c r="D39" s="14">
        <v>1.0987</v>
      </c>
      <c r="E39" s="14">
        <v>9.5404</v>
      </c>
      <c r="F39" s="14">
        <v>0.20849999999999999</v>
      </c>
      <c r="G39" s="14">
        <v>31.515499999999999</v>
      </c>
      <c r="H39" s="14">
        <v>1.4074</v>
      </c>
      <c r="I39" s="14">
        <v>100.7449</v>
      </c>
      <c r="J39" s="14">
        <v>85.482793792854622</v>
      </c>
    </row>
    <row r="40" spans="2:10" x14ac:dyDescent="0.25">
      <c r="B40" s="14">
        <v>57.340200000000003</v>
      </c>
      <c r="C40" s="14">
        <v>7.4899999999999994E-2</v>
      </c>
      <c r="D40" s="14">
        <v>1.2089000000000001</v>
      </c>
      <c r="E40" s="14">
        <v>9.4672999999999998</v>
      </c>
      <c r="F40" s="14">
        <v>0.21440000000000001</v>
      </c>
      <c r="G40" s="14">
        <v>31.576499999999999</v>
      </c>
      <c r="H40" s="14">
        <v>1.4373</v>
      </c>
      <c r="I40" s="14">
        <v>101.3604</v>
      </c>
      <c r="J40" s="14">
        <v>85.601834051538546</v>
      </c>
    </row>
    <row r="41" spans="2:10" x14ac:dyDescent="0.25">
      <c r="B41" s="14">
        <v>56.441499999999998</v>
      </c>
      <c r="C41" s="14">
        <v>7.51E-2</v>
      </c>
      <c r="D41" s="14">
        <v>1.1534</v>
      </c>
      <c r="E41" s="14">
        <v>9.2554999999999996</v>
      </c>
      <c r="F41" s="14">
        <v>0.20519999999999999</v>
      </c>
      <c r="G41" s="14">
        <v>31.4268</v>
      </c>
      <c r="H41" s="14">
        <v>1.4853000000000001</v>
      </c>
      <c r="I41" s="14">
        <v>100.0941</v>
      </c>
      <c r="J41" s="14">
        <v>85.820729675925833</v>
      </c>
    </row>
    <row r="42" spans="2:10" x14ac:dyDescent="0.25">
      <c r="B42" s="14">
        <v>56.795400000000001</v>
      </c>
      <c r="C42" s="14">
        <v>7.7899999999999997E-2</v>
      </c>
      <c r="D42" s="14">
        <v>1.3050999999999999</v>
      </c>
      <c r="E42" s="14">
        <v>9.4328000000000003</v>
      </c>
      <c r="F42" s="14">
        <v>0.23139999999999999</v>
      </c>
      <c r="G42" s="14">
        <v>31.208300000000001</v>
      </c>
      <c r="H42" s="14">
        <v>1.4797</v>
      </c>
      <c r="I42" s="14">
        <v>100.5861</v>
      </c>
      <c r="J42" s="14">
        <v>85.501981490055059</v>
      </c>
    </row>
    <row r="43" spans="2:10" x14ac:dyDescent="0.25">
      <c r="B43" s="14">
        <v>56.152099999999997</v>
      </c>
      <c r="C43" s="14">
        <v>8.5300000000000001E-2</v>
      </c>
      <c r="D43" s="14">
        <v>1.3023</v>
      </c>
      <c r="E43" s="14">
        <v>9.6354000000000006</v>
      </c>
      <c r="F43" s="14">
        <v>0.21859999999999999</v>
      </c>
      <c r="G43" s="14">
        <v>31.0717</v>
      </c>
      <c r="H43" s="14">
        <v>1.454</v>
      </c>
      <c r="I43" s="14">
        <v>99.973399999999998</v>
      </c>
      <c r="J43" s="14">
        <v>85.181275371663503</v>
      </c>
    </row>
    <row r="44" spans="2:10" x14ac:dyDescent="0.25">
      <c r="B44" s="14">
        <v>56.223100000000002</v>
      </c>
      <c r="C44" s="14">
        <v>8.09E-2</v>
      </c>
      <c r="D44" s="14">
        <v>1.3162</v>
      </c>
      <c r="E44" s="14">
        <v>9.7910000000000004</v>
      </c>
      <c r="F44" s="14">
        <v>0.22919999999999999</v>
      </c>
      <c r="G44" s="14">
        <v>31.139500000000002</v>
      </c>
      <c r="H44" s="14">
        <v>1.4559</v>
      </c>
      <c r="I44" s="14">
        <v>100.2713</v>
      </c>
      <c r="J44" s="14">
        <v>85.005722774574195</v>
      </c>
    </row>
    <row r="45" spans="2:10" x14ac:dyDescent="0.25">
      <c r="B45" s="14">
        <v>56.183199999999999</v>
      </c>
      <c r="C45" s="14">
        <v>8.1000000000000003E-2</v>
      </c>
      <c r="D45" s="14">
        <v>1.3671</v>
      </c>
      <c r="E45" s="14">
        <v>9.9986999999999995</v>
      </c>
      <c r="F45" s="14">
        <v>0.2346</v>
      </c>
      <c r="G45" s="14">
        <v>30.850200000000001</v>
      </c>
      <c r="H45" s="14">
        <v>1.4508000000000001</v>
      </c>
      <c r="I45" s="14">
        <v>100.2227</v>
      </c>
      <c r="J45" s="14">
        <v>84.615078879651278</v>
      </c>
    </row>
    <row r="46" spans="2:10" x14ac:dyDescent="0.25">
      <c r="B46" s="14">
        <v>55.996299999999998</v>
      </c>
      <c r="C46" s="14">
        <v>8.5999999999999993E-2</v>
      </c>
      <c r="D46" s="14">
        <v>1.5568</v>
      </c>
      <c r="E46" s="14">
        <v>10.7059</v>
      </c>
      <c r="F46" s="14">
        <v>0.22770000000000001</v>
      </c>
      <c r="G46" s="14">
        <v>30.122900000000001</v>
      </c>
      <c r="H46" s="14">
        <v>1.4241999999999999</v>
      </c>
      <c r="I46" s="14">
        <v>100.18510000000001</v>
      </c>
      <c r="J46" s="14">
        <v>83.376195185119045</v>
      </c>
    </row>
    <row r="47" spans="2:10" x14ac:dyDescent="0.25">
      <c r="B47" s="14">
        <v>55.986499999999999</v>
      </c>
      <c r="C47" s="14">
        <v>9.4600000000000004E-2</v>
      </c>
      <c r="D47" s="14">
        <v>1.6597999999999999</v>
      </c>
      <c r="E47" s="14">
        <v>11.608000000000001</v>
      </c>
      <c r="F47" s="14">
        <v>0.2354</v>
      </c>
      <c r="G47" s="14">
        <v>29.752800000000001</v>
      </c>
      <c r="H47" s="14">
        <v>1.3404</v>
      </c>
      <c r="I47" s="14">
        <v>100.712</v>
      </c>
      <c r="J47" s="14">
        <v>82.043025018963533</v>
      </c>
    </row>
    <row r="48" spans="2:10" x14ac:dyDescent="0.25">
      <c r="B48" s="14">
        <v>56.018599999999999</v>
      </c>
      <c r="C48" s="14">
        <v>9.9000000000000005E-2</v>
      </c>
      <c r="D48" s="14">
        <v>1.4787999999999999</v>
      </c>
      <c r="E48" s="14">
        <v>11.4504</v>
      </c>
      <c r="F48" s="14">
        <v>0.23430000000000001</v>
      </c>
      <c r="G48" s="14">
        <v>29.759399999999999</v>
      </c>
      <c r="H48" s="14">
        <v>1.2964</v>
      </c>
      <c r="I48" s="14">
        <v>100.3807</v>
      </c>
      <c r="J48" s="14">
        <v>82.246772847580758</v>
      </c>
    </row>
    <row r="49" spans="2:10" x14ac:dyDescent="0.25">
      <c r="B49" s="14">
        <v>55.598700000000001</v>
      </c>
      <c r="C49" s="14">
        <v>0.1002</v>
      </c>
      <c r="D49" s="14">
        <v>1.7165999999999999</v>
      </c>
      <c r="E49" s="14">
        <v>11.273899999999999</v>
      </c>
      <c r="F49" s="14">
        <v>0.23069999999999999</v>
      </c>
      <c r="G49" s="14">
        <v>29.761199999999999</v>
      </c>
      <c r="H49" s="14">
        <v>1.4198</v>
      </c>
      <c r="I49" s="14">
        <v>100.1584</v>
      </c>
      <c r="J49" s="14">
        <v>82.473336102052016</v>
      </c>
    </row>
    <row r="50" spans="2:10" x14ac:dyDescent="0.25">
      <c r="B50" s="14">
        <v>55.489199999999997</v>
      </c>
      <c r="C50" s="14">
        <v>0.1133</v>
      </c>
      <c r="D50" s="14">
        <v>1.7617</v>
      </c>
      <c r="E50" s="14">
        <v>12.208</v>
      </c>
      <c r="F50" s="14">
        <v>0.2389</v>
      </c>
      <c r="G50" s="14">
        <v>29.233599999999999</v>
      </c>
      <c r="H50" s="14">
        <v>1.3632</v>
      </c>
      <c r="I50" s="14">
        <v>100.4511</v>
      </c>
      <c r="J50" s="14">
        <v>81.019284487621022</v>
      </c>
    </row>
    <row r="51" spans="2:10" x14ac:dyDescent="0.25">
      <c r="B51" s="14">
        <v>55.533999999999999</v>
      </c>
      <c r="C51" s="14">
        <v>0.13500000000000001</v>
      </c>
      <c r="D51" s="14">
        <v>2.2403</v>
      </c>
      <c r="E51" s="14">
        <v>12.523099999999999</v>
      </c>
      <c r="F51" s="14">
        <v>0.27279999999999999</v>
      </c>
      <c r="G51" s="14">
        <v>28.686299999999999</v>
      </c>
      <c r="H51" s="14">
        <v>1.4985999999999999</v>
      </c>
      <c r="I51" s="14">
        <v>100.9285</v>
      </c>
      <c r="J51" s="14">
        <v>80.327355707150232</v>
      </c>
    </row>
    <row r="52" spans="2:10" x14ac:dyDescent="0.25">
      <c r="B52" s="14">
        <v>54.882800000000003</v>
      </c>
      <c r="C52" s="14">
        <v>0.1258</v>
      </c>
      <c r="D52" s="14">
        <v>1.9049</v>
      </c>
      <c r="E52" s="14">
        <v>12.749700000000001</v>
      </c>
      <c r="F52" s="14">
        <v>0.25319999999999998</v>
      </c>
      <c r="G52" s="14">
        <v>28.814399999999999</v>
      </c>
      <c r="H52" s="14">
        <v>1.4459</v>
      </c>
      <c r="I52" s="14">
        <v>100.223</v>
      </c>
      <c r="J52" s="14">
        <v>80.113511283266163</v>
      </c>
    </row>
    <row r="53" spans="2:10" x14ac:dyDescent="0.25">
      <c r="B53" s="14">
        <v>55.222200000000001</v>
      </c>
      <c r="C53" s="14">
        <v>0.1143</v>
      </c>
      <c r="D53" s="14">
        <v>1.8250999999999999</v>
      </c>
      <c r="E53" s="14">
        <v>13.050599999999999</v>
      </c>
      <c r="F53" s="14">
        <v>0.2535</v>
      </c>
      <c r="G53" s="14">
        <v>28.785699999999999</v>
      </c>
      <c r="H53" s="14">
        <v>1.4027000000000001</v>
      </c>
      <c r="I53" s="14">
        <v>100.709</v>
      </c>
      <c r="J53" s="14">
        <v>79.72316482816673</v>
      </c>
    </row>
    <row r="54" spans="2:10" x14ac:dyDescent="0.25">
      <c r="B54" s="14">
        <v>55.149799999999999</v>
      </c>
      <c r="C54" s="14">
        <v>0.1384</v>
      </c>
      <c r="D54" s="14">
        <v>2.0150999999999999</v>
      </c>
      <c r="E54" s="14">
        <v>13.0185</v>
      </c>
      <c r="F54" s="14">
        <v>0.26140000000000002</v>
      </c>
      <c r="G54" s="14">
        <v>28.6297</v>
      </c>
      <c r="H54" s="14">
        <v>1.3791</v>
      </c>
      <c r="I54" s="14">
        <v>100.6405</v>
      </c>
      <c r="J54" s="14">
        <v>79.675088588716264</v>
      </c>
    </row>
    <row r="55" spans="2:10" x14ac:dyDescent="0.25">
      <c r="B55" s="14">
        <v>54.783299999999997</v>
      </c>
      <c r="C55" s="14">
        <v>0.14169999999999999</v>
      </c>
      <c r="D55" s="14">
        <v>2.2707999999999999</v>
      </c>
      <c r="E55" s="14">
        <v>13.414999999999999</v>
      </c>
      <c r="F55" s="14">
        <v>0.2671</v>
      </c>
      <c r="G55" s="14">
        <v>28.4635</v>
      </c>
      <c r="H55" s="14">
        <v>1.5178</v>
      </c>
      <c r="I55" s="14">
        <v>100.9113</v>
      </c>
      <c r="J55" s="14">
        <v>79.088786227055081</v>
      </c>
    </row>
    <row r="56" spans="2:10" x14ac:dyDescent="0.25">
      <c r="B56" s="14">
        <v>55.490900000000003</v>
      </c>
      <c r="C56" s="14">
        <v>0.12889999999999999</v>
      </c>
      <c r="D56" s="14">
        <v>1.9231</v>
      </c>
      <c r="E56" s="14">
        <v>13.036799999999999</v>
      </c>
      <c r="F56" s="14">
        <v>0.26490000000000002</v>
      </c>
      <c r="G56" s="14">
        <v>28.864899999999999</v>
      </c>
      <c r="H56" s="14">
        <v>1.4383999999999999</v>
      </c>
      <c r="I56" s="14">
        <v>101.17400000000001</v>
      </c>
      <c r="J56" s="14">
        <v>79.784613562649426</v>
      </c>
    </row>
    <row r="57" spans="2:10" x14ac:dyDescent="0.25">
      <c r="B57" s="14">
        <v>54.733699999999999</v>
      </c>
      <c r="C57" s="14">
        <v>0.14080000000000001</v>
      </c>
      <c r="D57" s="14">
        <v>2.2242000000000002</v>
      </c>
      <c r="E57" s="14">
        <v>13.054600000000001</v>
      </c>
      <c r="F57" s="14">
        <v>0.26229999999999998</v>
      </c>
      <c r="G57" s="14">
        <v>28.655799999999999</v>
      </c>
      <c r="H57" s="14">
        <v>1.4365000000000001</v>
      </c>
      <c r="I57" s="14">
        <v>100.545</v>
      </c>
      <c r="J57" s="14">
        <v>79.644985144824631</v>
      </c>
    </row>
    <row r="58" spans="2:10" x14ac:dyDescent="0.25">
      <c r="B58" s="14">
        <v>55.022100000000002</v>
      </c>
      <c r="C58" s="14">
        <v>0.11840000000000001</v>
      </c>
      <c r="D58" s="14">
        <v>1.885</v>
      </c>
      <c r="E58" s="14">
        <v>12.824299999999999</v>
      </c>
      <c r="F58" s="14">
        <v>0.26550000000000001</v>
      </c>
      <c r="G58" s="14">
        <v>28.836200000000002</v>
      </c>
      <c r="H58" s="14">
        <v>1.3774999999999999</v>
      </c>
      <c r="I58" s="14">
        <v>100.3665</v>
      </c>
      <c r="J58" s="14">
        <v>80.032489466492336</v>
      </c>
    </row>
    <row r="59" spans="2:10" x14ac:dyDescent="0.25">
      <c r="B59" s="14">
        <v>55.222900000000003</v>
      </c>
      <c r="C59" s="14">
        <v>0.1305</v>
      </c>
      <c r="D59" s="14">
        <v>1.9080999999999999</v>
      </c>
      <c r="E59" s="14">
        <v>12.723699999999999</v>
      </c>
      <c r="F59" s="14">
        <v>0.25769999999999998</v>
      </c>
      <c r="G59" s="14">
        <v>28.8673</v>
      </c>
      <c r="H59" s="14">
        <v>1.4407000000000001</v>
      </c>
      <c r="I59" s="14">
        <v>100.5966</v>
      </c>
      <c r="J59" s="14">
        <v>80.175183583621063</v>
      </c>
    </row>
    <row r="60" spans="2:10" x14ac:dyDescent="0.25">
      <c r="B60" s="14">
        <v>55.554400000000001</v>
      </c>
      <c r="C60" s="14">
        <v>0.1157</v>
      </c>
      <c r="D60" s="14">
        <v>1.8423</v>
      </c>
      <c r="E60" s="14">
        <v>12.6084</v>
      </c>
      <c r="F60" s="14">
        <v>0.25679999999999997</v>
      </c>
      <c r="G60" s="14">
        <v>28.911799999999999</v>
      </c>
      <c r="H60" s="14">
        <v>1.4026000000000001</v>
      </c>
      <c r="I60" s="14">
        <v>100.7342</v>
      </c>
      <c r="J60" s="14">
        <v>80.343814193773483</v>
      </c>
    </row>
    <row r="61" spans="2:10" x14ac:dyDescent="0.25">
      <c r="B61" s="14">
        <v>55.233600000000003</v>
      </c>
      <c r="C61" s="14">
        <v>0.1133</v>
      </c>
      <c r="D61" s="14">
        <v>1.9339999999999999</v>
      </c>
      <c r="E61" s="14">
        <v>12.6282</v>
      </c>
      <c r="F61" s="14">
        <v>0.24360000000000001</v>
      </c>
      <c r="G61" s="14">
        <v>28.814</v>
      </c>
      <c r="H61" s="14">
        <v>1.4272</v>
      </c>
      <c r="I61" s="14">
        <v>100.43300000000001</v>
      </c>
      <c r="J61" s="14">
        <v>80.265403576447696</v>
      </c>
    </row>
    <row r="62" spans="2:10" x14ac:dyDescent="0.25">
      <c r="B62" s="14">
        <v>55.145099999999999</v>
      </c>
      <c r="C62" s="14">
        <v>0.11169999999999999</v>
      </c>
      <c r="D62" s="14">
        <v>1.7831999999999999</v>
      </c>
      <c r="E62" s="14">
        <v>12.4894</v>
      </c>
      <c r="F62" s="14">
        <v>0.255</v>
      </c>
      <c r="G62" s="14">
        <v>28.986999999999998</v>
      </c>
      <c r="H62" s="14">
        <v>1.4363999999999999</v>
      </c>
      <c r="I62" s="14">
        <v>100.24850000000001</v>
      </c>
      <c r="J62" s="14">
        <v>80.533898495411151</v>
      </c>
    </row>
    <row r="63" spans="2:10" x14ac:dyDescent="0.25">
      <c r="B63" s="14">
        <v>55.436300000000003</v>
      </c>
      <c r="C63" s="14">
        <v>8.77E-2</v>
      </c>
      <c r="D63" s="14">
        <v>1.2390000000000001</v>
      </c>
      <c r="E63" s="14">
        <v>11.815300000000001</v>
      </c>
      <c r="F63" s="14">
        <v>0.2606</v>
      </c>
      <c r="G63" s="14">
        <v>29.026399999999999</v>
      </c>
      <c r="H63" s="14">
        <v>1.4619</v>
      </c>
      <c r="I63" s="14">
        <v>99.375100000000003</v>
      </c>
      <c r="J63" s="14">
        <v>81.409585362098696</v>
      </c>
    </row>
    <row r="64" spans="2:10" x14ac:dyDescent="0.25">
      <c r="B64" s="14">
        <v>56.732300000000002</v>
      </c>
      <c r="C64" s="14">
        <v>7.7600000000000002E-2</v>
      </c>
      <c r="D64" s="14">
        <v>0.88429999999999997</v>
      </c>
      <c r="E64" s="14">
        <v>12.1831</v>
      </c>
      <c r="F64" s="14">
        <v>0.25490000000000002</v>
      </c>
      <c r="G64" s="14">
        <v>29.608899999999998</v>
      </c>
      <c r="H64" s="14">
        <v>1.4938</v>
      </c>
      <c r="I64" s="14">
        <v>101.2851</v>
      </c>
      <c r="J64" s="14">
        <v>81.245804627131974</v>
      </c>
    </row>
    <row r="65" spans="2:10" x14ac:dyDescent="0.25">
      <c r="B65" s="14">
        <v>55.559699999999999</v>
      </c>
      <c r="C65" s="14">
        <v>8.6300000000000002E-2</v>
      </c>
      <c r="D65" s="14">
        <v>1.1919999999999999</v>
      </c>
      <c r="E65" s="14">
        <v>11.837300000000001</v>
      </c>
      <c r="F65" s="14">
        <v>0.25929999999999997</v>
      </c>
      <c r="G65" s="14">
        <v>29.858799999999999</v>
      </c>
      <c r="H65" s="14">
        <v>1.4794</v>
      </c>
      <c r="I65" s="14">
        <v>100.31950000000001</v>
      </c>
      <c r="J65" s="14">
        <v>81.806026452879451</v>
      </c>
    </row>
    <row r="66" spans="2:10" x14ac:dyDescent="0.25">
      <c r="B66" s="14">
        <v>55.8748</v>
      </c>
      <c r="C66" s="14">
        <v>8.8700000000000001E-2</v>
      </c>
      <c r="D66" s="14">
        <v>1.1375999999999999</v>
      </c>
      <c r="E66" s="14">
        <v>12.166</v>
      </c>
      <c r="F66" s="14">
        <v>0.25290000000000001</v>
      </c>
      <c r="G66" s="14">
        <v>29.6417</v>
      </c>
      <c r="H66" s="14">
        <v>1.5035000000000001</v>
      </c>
      <c r="I66" s="14">
        <v>100.70180000000001</v>
      </c>
      <c r="J66" s="14">
        <v>81.284045840013704</v>
      </c>
    </row>
    <row r="67" spans="2:10" x14ac:dyDescent="0.25">
      <c r="B67" s="14">
        <v>53.875700000000002</v>
      </c>
      <c r="C67" s="14">
        <v>0.1804</v>
      </c>
      <c r="D67" s="14">
        <v>1.1944999999999999</v>
      </c>
      <c r="E67" s="14">
        <v>17.263500000000001</v>
      </c>
      <c r="F67" s="14">
        <v>0.3755</v>
      </c>
      <c r="G67" s="14">
        <v>25.512</v>
      </c>
      <c r="H67" s="14">
        <v>1.8585</v>
      </c>
      <c r="I67" s="14">
        <v>100.3272</v>
      </c>
      <c r="J67" s="14">
        <v>72.483855341353433</v>
      </c>
    </row>
    <row r="69" spans="2:10" x14ac:dyDescent="0.25">
      <c r="B69" s="14">
        <v>55.0749</v>
      </c>
      <c r="C69" s="14">
        <v>0.11409999999999999</v>
      </c>
      <c r="D69" s="14">
        <v>2.0527000000000002</v>
      </c>
      <c r="E69" s="14">
        <v>11.9427</v>
      </c>
      <c r="F69" s="14">
        <v>0.24529999999999999</v>
      </c>
      <c r="G69" s="14">
        <v>27.702000000000002</v>
      </c>
      <c r="H69" s="14">
        <v>1.4532</v>
      </c>
      <c r="I69" s="14">
        <v>98.658600000000007</v>
      </c>
      <c r="J69" s="14">
        <v>80.524760904817498</v>
      </c>
    </row>
    <row r="70" spans="2:10" x14ac:dyDescent="0.25">
      <c r="B70" s="14">
        <v>53.810299999999998</v>
      </c>
      <c r="C70" s="14">
        <v>0.16769999999999999</v>
      </c>
      <c r="D70" s="14">
        <v>1.2236</v>
      </c>
      <c r="E70" s="14">
        <v>15.8127</v>
      </c>
      <c r="F70" s="14">
        <v>0.34589999999999999</v>
      </c>
      <c r="G70" s="14">
        <v>25.882899999999999</v>
      </c>
      <c r="H70" s="14">
        <v>1.6574</v>
      </c>
      <c r="I70" s="14">
        <v>98.944999999999993</v>
      </c>
      <c r="J70" s="14">
        <v>74.475008125060398</v>
      </c>
    </row>
    <row r="71" spans="2:10" x14ac:dyDescent="0.25">
      <c r="B71" s="14">
        <v>53.7879</v>
      </c>
      <c r="C71" s="14">
        <v>0.13739999999999999</v>
      </c>
      <c r="D71" s="14">
        <v>0.79900000000000004</v>
      </c>
      <c r="E71" s="14">
        <v>16.0197</v>
      </c>
      <c r="F71" s="14">
        <v>0.35399999999999998</v>
      </c>
      <c r="G71" s="14">
        <v>26.200700000000001</v>
      </c>
      <c r="H71" s="14">
        <v>1.6671</v>
      </c>
      <c r="I71" s="14">
        <v>99.012299999999996</v>
      </c>
      <c r="J71" s="14">
        <v>74.459755683921998</v>
      </c>
    </row>
    <row r="73" spans="2:10" x14ac:dyDescent="0.25">
      <c r="B73" s="14">
        <v>55.185699999999997</v>
      </c>
      <c r="C73" s="14">
        <v>0.1208</v>
      </c>
      <c r="D73" s="14">
        <v>1.4103000000000001</v>
      </c>
      <c r="E73" s="14">
        <v>11.2842</v>
      </c>
      <c r="F73" s="14">
        <v>0.26519999999999999</v>
      </c>
      <c r="G73" s="14">
        <v>29.805900000000001</v>
      </c>
      <c r="H73" s="14">
        <v>1.4384999999999999</v>
      </c>
      <c r="I73" s="14">
        <v>99.552199999999999</v>
      </c>
      <c r="J73" s="14">
        <v>82.481828587338669</v>
      </c>
    </row>
    <row r="74" spans="2:10" x14ac:dyDescent="0.25">
      <c r="B74" s="14">
        <v>54.884399999999999</v>
      </c>
      <c r="C74" s="14">
        <v>0.1096</v>
      </c>
      <c r="D74" s="14">
        <v>1.4439</v>
      </c>
      <c r="E74" s="14">
        <v>11.588100000000001</v>
      </c>
      <c r="F74" s="14">
        <v>0.2384</v>
      </c>
      <c r="G74" s="14">
        <v>29.573</v>
      </c>
      <c r="H74" s="14">
        <v>1.3479000000000001</v>
      </c>
      <c r="I74" s="14">
        <v>99.215100000000007</v>
      </c>
      <c r="J74" s="14">
        <v>81.978913702831036</v>
      </c>
    </row>
    <row r="75" spans="2:10" x14ac:dyDescent="0.25">
      <c r="B75" s="14">
        <v>54.370899999999999</v>
      </c>
      <c r="C75" s="14">
        <v>0.1308</v>
      </c>
      <c r="D75" s="14">
        <v>1.6029</v>
      </c>
      <c r="E75" s="14">
        <v>11.9268</v>
      </c>
      <c r="F75" s="14">
        <v>0.24929999999999999</v>
      </c>
      <c r="G75" s="14">
        <v>29.0672</v>
      </c>
      <c r="H75" s="14">
        <v>1.4677</v>
      </c>
      <c r="I75" s="14">
        <v>98.840100000000007</v>
      </c>
      <c r="J75" s="14">
        <v>81.288387937712869</v>
      </c>
    </row>
    <row r="76" spans="2:10" x14ac:dyDescent="0.25">
      <c r="B76" s="14">
        <v>54.701799999999999</v>
      </c>
      <c r="C76" s="14">
        <v>0.12139999999999999</v>
      </c>
      <c r="D76" s="14">
        <v>1.4925999999999999</v>
      </c>
      <c r="E76" s="14">
        <v>11.9724</v>
      </c>
      <c r="F76" s="14">
        <v>0.2465</v>
      </c>
      <c r="G76" s="14">
        <v>29.159500000000001</v>
      </c>
      <c r="H76" s="14">
        <v>1.3165</v>
      </c>
      <c r="I76" s="14">
        <v>99.042699999999996</v>
      </c>
      <c r="J76" s="14">
        <v>81.278565190639824</v>
      </c>
    </row>
    <row r="77" spans="2:10" x14ac:dyDescent="0.25">
      <c r="B77" s="14">
        <v>55.7789</v>
      </c>
      <c r="C77" s="14">
        <v>0.1212</v>
      </c>
      <c r="D77" s="14">
        <v>1.5432999999999999</v>
      </c>
      <c r="E77" s="14">
        <v>12.202</v>
      </c>
      <c r="F77" s="14">
        <v>0.25040000000000001</v>
      </c>
      <c r="G77" s="14">
        <v>29.3065</v>
      </c>
      <c r="H77" s="14">
        <v>1.3657999999999999</v>
      </c>
      <c r="I77" s="14">
        <v>100.5985</v>
      </c>
      <c r="J77" s="14">
        <v>81.065102514655393</v>
      </c>
    </row>
    <row r="78" spans="2:10" x14ac:dyDescent="0.25">
      <c r="B78" s="14">
        <v>54.694400000000002</v>
      </c>
      <c r="C78" s="14">
        <v>0.11890000000000001</v>
      </c>
      <c r="D78" s="14">
        <v>1.5838000000000001</v>
      </c>
      <c r="E78" s="14">
        <v>11.738099999999999</v>
      </c>
      <c r="F78" s="14">
        <v>0.24360000000000001</v>
      </c>
      <c r="G78" s="14">
        <v>28.9983</v>
      </c>
      <c r="H78" s="14">
        <v>1.3542000000000001</v>
      </c>
      <c r="I78" s="14">
        <v>98.775199999999998</v>
      </c>
      <c r="J78" s="14">
        <v>81.493989588768358</v>
      </c>
    </row>
    <row r="79" spans="2:10" x14ac:dyDescent="0.25">
      <c r="B79" s="14">
        <v>55.138300000000001</v>
      </c>
      <c r="C79" s="14">
        <v>0.10920000000000001</v>
      </c>
      <c r="D79" s="14">
        <v>1.5895999999999999</v>
      </c>
      <c r="E79" s="14">
        <v>11.623100000000001</v>
      </c>
      <c r="F79" s="14">
        <v>0.26390000000000002</v>
      </c>
      <c r="G79" s="14">
        <v>29.4115</v>
      </c>
      <c r="H79" s="14">
        <v>1.3755999999999999</v>
      </c>
      <c r="I79" s="14">
        <v>99.560100000000006</v>
      </c>
      <c r="J79" s="14">
        <v>81.853119081661632</v>
      </c>
    </row>
    <row r="80" spans="2:10" x14ac:dyDescent="0.25">
      <c r="B80" s="14">
        <v>55.016399999999997</v>
      </c>
      <c r="C80" s="14">
        <v>0.1124</v>
      </c>
      <c r="D80" s="14">
        <v>1.534</v>
      </c>
      <c r="E80" s="14">
        <v>11.8011</v>
      </c>
      <c r="F80" s="14">
        <v>0.25140000000000001</v>
      </c>
      <c r="G80" s="14">
        <v>29.314</v>
      </c>
      <c r="H80" s="14">
        <v>1.3142</v>
      </c>
      <c r="I80" s="14">
        <v>99.382000000000005</v>
      </c>
      <c r="J80" s="14">
        <v>81.57642066159562</v>
      </c>
    </row>
    <row r="81" spans="2:10" x14ac:dyDescent="0.25">
      <c r="B81" s="14">
        <v>55.185299999999998</v>
      </c>
      <c r="C81" s="14">
        <v>0.11600000000000001</v>
      </c>
      <c r="D81" s="14">
        <v>1.6102000000000001</v>
      </c>
      <c r="E81" s="14">
        <v>12.003299999999999</v>
      </c>
      <c r="F81" s="14">
        <v>0.2399</v>
      </c>
      <c r="G81" s="14">
        <v>29.225899999999999</v>
      </c>
      <c r="H81" s="14">
        <v>1.3485</v>
      </c>
      <c r="I81" s="14">
        <v>99.765100000000004</v>
      </c>
      <c r="J81" s="14">
        <v>81.273953099324984</v>
      </c>
    </row>
    <row r="82" spans="2:10" x14ac:dyDescent="0.25">
      <c r="B82" s="14">
        <v>54.891199999999998</v>
      </c>
      <c r="C82" s="14">
        <v>0.1167</v>
      </c>
      <c r="D82" s="14">
        <v>1.6935</v>
      </c>
      <c r="E82" s="14">
        <v>11.921099999999999</v>
      </c>
      <c r="F82" s="14">
        <v>0.25790000000000002</v>
      </c>
      <c r="G82" s="14">
        <v>29.0609</v>
      </c>
      <c r="H82" s="14">
        <v>1.3339000000000001</v>
      </c>
      <c r="I82" s="14">
        <v>99.320300000000003</v>
      </c>
      <c r="J82" s="14">
        <v>81.292361578312438</v>
      </c>
    </row>
    <row r="83" spans="2:10" x14ac:dyDescent="0.25">
      <c r="B83" s="14">
        <v>54.713799999999999</v>
      </c>
      <c r="C83" s="14">
        <v>0.1147</v>
      </c>
      <c r="D83" s="14">
        <v>1.6572</v>
      </c>
      <c r="E83" s="14">
        <v>12.257099999999999</v>
      </c>
      <c r="F83" s="14">
        <v>0.25190000000000001</v>
      </c>
      <c r="G83" s="14">
        <v>29.136299999999999</v>
      </c>
      <c r="H83" s="14">
        <v>1.3924000000000001</v>
      </c>
      <c r="I83" s="14">
        <v>99.571200000000005</v>
      </c>
      <c r="J83" s="14">
        <v>80.906032113147489</v>
      </c>
    </row>
    <row r="84" spans="2:10" x14ac:dyDescent="0.25">
      <c r="B84" s="14">
        <v>55.151600000000002</v>
      </c>
      <c r="C84" s="14">
        <v>0.10440000000000001</v>
      </c>
      <c r="D84" s="14">
        <v>1.5692999999999999</v>
      </c>
      <c r="E84" s="14">
        <v>11.841900000000001</v>
      </c>
      <c r="F84" s="14">
        <v>0.25629999999999997</v>
      </c>
      <c r="G84" s="14">
        <v>29.162700000000001</v>
      </c>
      <c r="H84" s="14">
        <v>1.3473999999999999</v>
      </c>
      <c r="I84" s="14">
        <v>99.471500000000006</v>
      </c>
      <c r="J84" s="14">
        <v>81.446423703751464</v>
      </c>
    </row>
    <row r="85" spans="2:10" x14ac:dyDescent="0.25">
      <c r="B85" s="14">
        <v>55.129199999999997</v>
      </c>
      <c r="C85" s="14">
        <v>0.13350000000000001</v>
      </c>
      <c r="D85" s="14">
        <v>1.8422000000000001</v>
      </c>
      <c r="E85" s="14">
        <v>13.057399999999999</v>
      </c>
      <c r="F85" s="14">
        <v>0.26390000000000002</v>
      </c>
      <c r="G85" s="14">
        <v>28.596299999999999</v>
      </c>
      <c r="H85" s="14">
        <v>1.4134</v>
      </c>
      <c r="I85" s="14">
        <v>100.4704</v>
      </c>
      <c r="J85" s="14">
        <v>79.607786531692312</v>
      </c>
    </row>
    <row r="86" spans="2:10" x14ac:dyDescent="0.25">
      <c r="B86" s="14">
        <v>54.773699999999998</v>
      </c>
      <c r="C86" s="14">
        <v>0.1159</v>
      </c>
      <c r="D86" s="14">
        <v>1.7118</v>
      </c>
      <c r="E86" s="14">
        <v>12.167299999999999</v>
      </c>
      <c r="F86" s="14">
        <v>0.25640000000000002</v>
      </c>
      <c r="G86" s="14">
        <v>29.124300000000002</v>
      </c>
      <c r="H86" s="14">
        <v>1.3592</v>
      </c>
      <c r="I86" s="14">
        <v>99.547399999999996</v>
      </c>
      <c r="J86" s="14">
        <v>81.013033968505141</v>
      </c>
    </row>
    <row r="87" spans="2:10" x14ac:dyDescent="0.25">
      <c r="B87" s="14">
        <v>54.843400000000003</v>
      </c>
      <c r="C87" s="14">
        <v>0.11260000000000001</v>
      </c>
      <c r="D87" s="14">
        <v>1.7751999999999999</v>
      </c>
      <c r="E87" s="14">
        <v>11.9994</v>
      </c>
      <c r="F87" s="14">
        <v>0.24399999999999999</v>
      </c>
      <c r="G87" s="14">
        <v>29.008700000000001</v>
      </c>
      <c r="H87" s="14">
        <v>1.3701000000000001</v>
      </c>
      <c r="I87" s="14">
        <v>99.388900000000007</v>
      </c>
      <c r="J87" s="14">
        <v>81.16512712129267</v>
      </c>
    </row>
    <row r="88" spans="2:10" x14ac:dyDescent="0.25">
      <c r="B88" s="14">
        <v>55.101300000000002</v>
      </c>
      <c r="C88" s="14">
        <v>9.6500000000000002E-2</v>
      </c>
      <c r="D88" s="14">
        <v>1.5611999999999999</v>
      </c>
      <c r="E88" s="14">
        <v>10.915900000000001</v>
      </c>
      <c r="F88" s="14">
        <v>0.2278</v>
      </c>
      <c r="G88" s="14">
        <v>29.949200000000001</v>
      </c>
      <c r="H88" s="14">
        <v>1.4394</v>
      </c>
      <c r="I88" s="14">
        <v>99.344200000000001</v>
      </c>
      <c r="J88" s="14">
        <v>83.023851840654743</v>
      </c>
    </row>
    <row r="89" spans="2:10" x14ac:dyDescent="0.25">
      <c r="B89" s="14">
        <v>54.807000000000002</v>
      </c>
      <c r="C89" s="14">
        <v>9.1700000000000004E-2</v>
      </c>
      <c r="D89" s="14">
        <v>1.5295000000000001</v>
      </c>
      <c r="E89" s="14">
        <v>10.2784</v>
      </c>
      <c r="F89" s="14">
        <v>0.23480000000000001</v>
      </c>
      <c r="G89" s="14">
        <v>29.868099999999998</v>
      </c>
      <c r="H89" s="14">
        <v>1.4325000000000001</v>
      </c>
      <c r="I89" s="14">
        <v>98.288300000000007</v>
      </c>
      <c r="J89" s="14">
        <v>83.818469353793972</v>
      </c>
    </row>
    <row r="90" spans="2:10" x14ac:dyDescent="0.25">
      <c r="B90" s="14">
        <v>55.508200000000002</v>
      </c>
      <c r="C90" s="14">
        <v>9.2700000000000005E-2</v>
      </c>
      <c r="D90" s="14">
        <v>1.5263</v>
      </c>
      <c r="E90" s="14">
        <v>10.0372</v>
      </c>
      <c r="F90" s="14">
        <v>0.24340000000000001</v>
      </c>
      <c r="G90" s="14">
        <v>30.224900000000002</v>
      </c>
      <c r="H90" s="14">
        <v>1.4818</v>
      </c>
      <c r="I90" s="14">
        <v>99.155600000000007</v>
      </c>
      <c r="J90" s="14">
        <v>84.295806691351004</v>
      </c>
    </row>
    <row r="91" spans="2:10" x14ac:dyDescent="0.25">
      <c r="B91" s="14">
        <v>55.5396</v>
      </c>
      <c r="C91" s="14">
        <v>9.35E-2</v>
      </c>
      <c r="D91" s="14">
        <v>1.516</v>
      </c>
      <c r="E91" s="14">
        <v>10.615600000000001</v>
      </c>
      <c r="F91" s="14">
        <v>0.2389</v>
      </c>
      <c r="G91" s="14">
        <v>30.1539</v>
      </c>
      <c r="H91" s="14">
        <v>1.4274</v>
      </c>
      <c r="I91" s="14">
        <v>99.6387</v>
      </c>
      <c r="J91" s="14">
        <v>83.50743653945355</v>
      </c>
    </row>
    <row r="92" spans="2:10" x14ac:dyDescent="0.25">
      <c r="B92" s="14">
        <v>55.110100000000003</v>
      </c>
      <c r="C92" s="14">
        <v>9.74E-2</v>
      </c>
      <c r="D92" s="14">
        <v>1.5290999999999999</v>
      </c>
      <c r="E92" s="14">
        <v>11.1119</v>
      </c>
      <c r="F92" s="14">
        <v>0.24679999999999999</v>
      </c>
      <c r="G92" s="14">
        <v>29.995899999999999</v>
      </c>
      <c r="H92" s="14">
        <v>1.3616999999999999</v>
      </c>
      <c r="I92" s="14">
        <v>99.497900000000001</v>
      </c>
      <c r="J92" s="14">
        <v>82.793759567118698</v>
      </c>
    </row>
    <row r="93" spans="2:10" x14ac:dyDescent="0.25">
      <c r="B93" s="14">
        <v>55.693600000000004</v>
      </c>
      <c r="C93" s="14">
        <v>0.11700000000000001</v>
      </c>
      <c r="D93" s="14">
        <v>1.8523000000000001</v>
      </c>
      <c r="E93" s="14">
        <v>12.846399999999999</v>
      </c>
      <c r="F93" s="14">
        <v>0.2432</v>
      </c>
      <c r="G93" s="14">
        <v>29.4175</v>
      </c>
      <c r="H93" s="14">
        <v>1.3226</v>
      </c>
      <c r="I93" s="14">
        <v>101.541</v>
      </c>
      <c r="J93" s="14">
        <v>80.322320553389829</v>
      </c>
    </row>
    <row r="94" spans="2:10" x14ac:dyDescent="0.25">
      <c r="B94" s="14">
        <v>54.564599999999999</v>
      </c>
      <c r="C94" s="14">
        <v>0.1106</v>
      </c>
      <c r="D94" s="14">
        <v>1.7806</v>
      </c>
      <c r="E94" s="14">
        <v>11.951599999999999</v>
      </c>
      <c r="F94" s="14">
        <v>0.2427</v>
      </c>
      <c r="G94" s="14">
        <v>28.917899999999999</v>
      </c>
      <c r="H94" s="14">
        <v>1.3445</v>
      </c>
      <c r="I94" s="14">
        <v>98.9589</v>
      </c>
      <c r="J94" s="14">
        <v>81.178216987646792</v>
      </c>
    </row>
    <row r="95" spans="2:10" x14ac:dyDescent="0.25">
      <c r="B95" s="14">
        <v>54.597900000000003</v>
      </c>
      <c r="C95" s="14">
        <v>0.1138</v>
      </c>
      <c r="D95" s="14">
        <v>1.7437</v>
      </c>
      <c r="E95" s="14">
        <v>12.309799999999999</v>
      </c>
      <c r="F95" s="14">
        <v>0.2525</v>
      </c>
      <c r="G95" s="14">
        <v>28.9131</v>
      </c>
      <c r="H95" s="14">
        <v>1.3331</v>
      </c>
      <c r="I95" s="14">
        <v>99.315799999999996</v>
      </c>
      <c r="J95" s="14">
        <v>80.720271682284476</v>
      </c>
    </row>
    <row r="96" spans="2:10" x14ac:dyDescent="0.25">
      <c r="B96" s="14">
        <v>54.532800000000002</v>
      </c>
      <c r="C96" s="14">
        <v>0.1069</v>
      </c>
      <c r="D96" s="14">
        <v>1.7138</v>
      </c>
      <c r="E96" s="14">
        <v>11.964600000000001</v>
      </c>
      <c r="F96" s="14">
        <v>0.2467</v>
      </c>
      <c r="G96" s="14">
        <v>28.986000000000001</v>
      </c>
      <c r="H96" s="14">
        <v>1.3274999999999999</v>
      </c>
      <c r="I96" s="14">
        <v>98.914699999999996</v>
      </c>
      <c r="J96" s="14">
        <v>81.197538223409182</v>
      </c>
    </row>
    <row r="97" spans="2:10" x14ac:dyDescent="0.25">
      <c r="B97" s="14">
        <v>54.471600000000002</v>
      </c>
      <c r="C97" s="14">
        <v>0.1113</v>
      </c>
      <c r="D97" s="14">
        <v>1.8688</v>
      </c>
      <c r="E97" s="14">
        <v>12.5708</v>
      </c>
      <c r="F97" s="14">
        <v>0.2394</v>
      </c>
      <c r="G97" s="14">
        <v>28.928100000000001</v>
      </c>
      <c r="H97" s="14">
        <v>1.3335999999999999</v>
      </c>
      <c r="I97" s="14">
        <v>99.561099999999996</v>
      </c>
      <c r="J97" s="14">
        <v>80.399820740297557</v>
      </c>
    </row>
    <row r="98" spans="2:10" x14ac:dyDescent="0.25">
      <c r="B98" s="14">
        <v>55.629199999999997</v>
      </c>
      <c r="C98" s="14">
        <v>0.1216</v>
      </c>
      <c r="D98" s="14">
        <v>1.8306</v>
      </c>
      <c r="E98" s="14">
        <v>12.6793</v>
      </c>
      <c r="F98" s="14">
        <v>0.24990000000000001</v>
      </c>
      <c r="G98" s="14">
        <v>29.311499999999999</v>
      </c>
      <c r="H98" s="14">
        <v>1.3234999999999999</v>
      </c>
      <c r="I98" s="14">
        <v>101.184</v>
      </c>
      <c r="J98" s="14">
        <v>80.471774980545348</v>
      </c>
    </row>
    <row r="99" spans="2:10" x14ac:dyDescent="0.25">
      <c r="B99" s="14">
        <v>54.020499999999998</v>
      </c>
      <c r="C99" s="14">
        <v>0.12909999999999999</v>
      </c>
      <c r="D99" s="14">
        <v>1.9295</v>
      </c>
      <c r="E99" s="14">
        <v>12.206200000000001</v>
      </c>
      <c r="F99" s="14">
        <v>0.2492</v>
      </c>
      <c r="G99" s="14">
        <v>28.429600000000001</v>
      </c>
      <c r="H99" s="14">
        <v>1.3211999999999999</v>
      </c>
      <c r="I99" s="14">
        <v>98.317800000000005</v>
      </c>
      <c r="J99" s="14">
        <v>80.589016363660335</v>
      </c>
    </row>
    <row r="100" spans="2:10" x14ac:dyDescent="0.25">
      <c r="B100" s="14">
        <v>54.545200000000001</v>
      </c>
      <c r="C100" s="14">
        <v>0.129</v>
      </c>
      <c r="D100" s="14">
        <v>1.9625999999999999</v>
      </c>
      <c r="E100" s="14">
        <v>12.624000000000001</v>
      </c>
      <c r="F100" s="14">
        <v>0.2571</v>
      </c>
      <c r="G100" s="14">
        <v>28.4605</v>
      </c>
      <c r="H100" s="14">
        <v>1.3280000000000001</v>
      </c>
      <c r="I100" s="14">
        <v>99.344200000000001</v>
      </c>
      <c r="J100" s="14">
        <v>80.07444769311644</v>
      </c>
    </row>
    <row r="101" spans="2:10" x14ac:dyDescent="0.25">
      <c r="B101" s="14">
        <v>54.19</v>
      </c>
      <c r="C101" s="14">
        <v>0.1193</v>
      </c>
      <c r="D101" s="14">
        <v>2.0101</v>
      </c>
      <c r="E101" s="14">
        <v>12.7301</v>
      </c>
      <c r="F101" s="14">
        <v>0.25390000000000001</v>
      </c>
      <c r="G101" s="14">
        <v>28.393999999999998</v>
      </c>
      <c r="H101" s="14">
        <v>1.3458000000000001</v>
      </c>
      <c r="I101" s="14">
        <v>99.084000000000003</v>
      </c>
      <c r="J101" s="14">
        <v>79.903035264116255</v>
      </c>
    </row>
    <row r="102" spans="2:10" x14ac:dyDescent="0.25">
      <c r="B102" s="14">
        <v>55.446199999999997</v>
      </c>
      <c r="C102" s="14">
        <v>0.12280000000000001</v>
      </c>
      <c r="D102" s="14">
        <v>2.0446</v>
      </c>
      <c r="E102" s="14">
        <v>12.214399999999999</v>
      </c>
      <c r="F102" s="14">
        <v>0.24709999999999999</v>
      </c>
      <c r="G102" s="14">
        <v>29.0501</v>
      </c>
      <c r="H102" s="14">
        <v>1.3694</v>
      </c>
      <c r="I102" s="14">
        <v>100.5446</v>
      </c>
      <c r="J102" s="14">
        <v>80.914170174903688</v>
      </c>
    </row>
    <row r="103" spans="2:10" x14ac:dyDescent="0.25">
      <c r="B103" s="14">
        <v>54.288899999999998</v>
      </c>
      <c r="C103" s="14">
        <v>0.121</v>
      </c>
      <c r="D103" s="14">
        <v>1.7971999999999999</v>
      </c>
      <c r="E103" s="14">
        <v>11.874499999999999</v>
      </c>
      <c r="F103" s="14">
        <v>0.25800000000000001</v>
      </c>
      <c r="G103" s="14">
        <v>27.954499999999999</v>
      </c>
      <c r="H103" s="14">
        <v>1.3325</v>
      </c>
      <c r="I103" s="14">
        <v>97.6798</v>
      </c>
      <c r="J103" s="14">
        <v>80.755820711857879</v>
      </c>
    </row>
    <row r="104" spans="2:10" x14ac:dyDescent="0.25">
      <c r="B104" s="14">
        <v>54.667299999999997</v>
      </c>
      <c r="C104" s="14">
        <v>0.1178</v>
      </c>
      <c r="D104" s="14">
        <v>1.7686999999999999</v>
      </c>
      <c r="E104" s="14">
        <v>12.118600000000001</v>
      </c>
      <c r="F104" s="14">
        <v>0.26329999999999998</v>
      </c>
      <c r="G104" s="14">
        <v>28.837900000000001</v>
      </c>
      <c r="H104" s="14">
        <v>1.3525</v>
      </c>
      <c r="I104" s="14">
        <v>99.163200000000003</v>
      </c>
      <c r="J104" s="14">
        <v>80.922549603123628</v>
      </c>
    </row>
    <row r="105" spans="2:10" x14ac:dyDescent="0.25">
      <c r="B105" s="14">
        <v>55.520299999999999</v>
      </c>
      <c r="C105" s="14">
        <v>0.122</v>
      </c>
      <c r="D105" s="14">
        <v>1.8823000000000001</v>
      </c>
      <c r="E105" s="14">
        <v>11.9963</v>
      </c>
      <c r="F105" s="14">
        <v>0.24840000000000001</v>
      </c>
      <c r="G105" s="14">
        <v>29.025500000000001</v>
      </c>
      <c r="H105" s="14">
        <v>1.4414</v>
      </c>
      <c r="I105" s="14">
        <v>100.28230000000001</v>
      </c>
      <c r="J105" s="14">
        <v>81.177924620726969</v>
      </c>
    </row>
    <row r="106" spans="2:10" x14ac:dyDescent="0.25">
      <c r="B106" s="14">
        <v>55.487400000000001</v>
      </c>
      <c r="C106" s="14">
        <v>0.1174</v>
      </c>
      <c r="D106" s="14">
        <v>1.9331</v>
      </c>
      <c r="E106" s="14">
        <v>12.324999999999999</v>
      </c>
      <c r="F106" s="14">
        <v>0.24790000000000001</v>
      </c>
      <c r="G106" s="14">
        <v>29.1966</v>
      </c>
      <c r="H106" s="14">
        <v>1.3954</v>
      </c>
      <c r="I106" s="14">
        <v>100.7486</v>
      </c>
      <c r="J106" s="14">
        <v>80.852572043419798</v>
      </c>
    </row>
    <row r="107" spans="2:10" x14ac:dyDescent="0.25">
      <c r="B107" s="14">
        <v>54.151200000000003</v>
      </c>
      <c r="C107" s="14">
        <v>0.18060000000000001</v>
      </c>
      <c r="D107" s="14">
        <v>2.4708999999999999</v>
      </c>
      <c r="E107" s="14">
        <v>14.6753</v>
      </c>
      <c r="F107" s="14">
        <v>0.30199999999999999</v>
      </c>
      <c r="G107" s="14">
        <v>26.5398</v>
      </c>
      <c r="H107" s="14">
        <v>1.569</v>
      </c>
      <c r="I107" s="14">
        <v>99.9148</v>
      </c>
      <c r="J107" s="14">
        <v>76.323829819165098</v>
      </c>
    </row>
    <row r="109" spans="2:10" x14ac:dyDescent="0.25">
      <c r="B109" s="14">
        <v>54.63</v>
      </c>
      <c r="C109" s="14">
        <v>0.1</v>
      </c>
      <c r="D109" s="14">
        <v>1.59</v>
      </c>
      <c r="E109" s="14">
        <v>11.75</v>
      </c>
      <c r="F109" s="14">
        <v>0.31</v>
      </c>
      <c r="G109" s="14">
        <v>29.57</v>
      </c>
      <c r="H109" s="14">
        <v>1.36</v>
      </c>
      <c r="I109" s="14">
        <v>99.32</v>
      </c>
      <c r="J109" s="14">
        <v>81.756873551098792</v>
      </c>
    </row>
    <row r="110" spans="2:10" x14ac:dyDescent="0.25">
      <c r="B110" s="14">
        <v>54.27</v>
      </c>
      <c r="C110" s="14">
        <v>0.15</v>
      </c>
      <c r="D110" s="14">
        <v>2.11</v>
      </c>
      <c r="E110" s="14">
        <v>12.82</v>
      </c>
      <c r="F110" s="14">
        <v>0.32</v>
      </c>
      <c r="G110" s="14">
        <v>28.34</v>
      </c>
      <c r="H110" s="14">
        <v>1.38</v>
      </c>
      <c r="I110" s="14">
        <v>99.38</v>
      </c>
      <c r="J110" s="14">
        <v>79.743220479421169</v>
      </c>
    </row>
    <row r="111" spans="2:10" x14ac:dyDescent="0.25">
      <c r="B111" s="14">
        <v>54.53</v>
      </c>
      <c r="C111" s="14">
        <v>0.12</v>
      </c>
      <c r="D111" s="14">
        <v>2.16</v>
      </c>
      <c r="E111" s="14">
        <v>12.15</v>
      </c>
      <c r="F111" s="14">
        <v>0.26</v>
      </c>
      <c r="G111" s="14">
        <v>29.52</v>
      </c>
      <c r="H111" s="14">
        <v>1.57</v>
      </c>
      <c r="I111" s="14">
        <v>100.30000000000001</v>
      </c>
      <c r="J111" s="14">
        <v>81.226469490893052</v>
      </c>
    </row>
    <row r="113" spans="2:10" x14ac:dyDescent="0.25">
      <c r="B113" s="14">
        <v>53.94</v>
      </c>
      <c r="C113" s="14">
        <v>0.12</v>
      </c>
      <c r="D113" s="14">
        <v>1.6</v>
      </c>
      <c r="E113" s="14">
        <v>11.79</v>
      </c>
      <c r="F113" s="14">
        <v>0.27</v>
      </c>
      <c r="G113" s="14">
        <v>30.22</v>
      </c>
      <c r="H113" s="14">
        <v>1.54</v>
      </c>
      <c r="I113" s="14">
        <v>99.49</v>
      </c>
      <c r="J113" s="14">
        <v>82.028899220330032</v>
      </c>
    </row>
    <row r="114" spans="2:10" x14ac:dyDescent="0.25">
      <c r="B114" s="14">
        <v>54.35</v>
      </c>
      <c r="C114" s="14">
        <v>0.1</v>
      </c>
      <c r="D114" s="14">
        <v>1.89</v>
      </c>
      <c r="E114" s="14">
        <v>11.9</v>
      </c>
      <c r="F114" s="14">
        <v>0.34</v>
      </c>
      <c r="G114" s="14">
        <v>29.37</v>
      </c>
      <c r="H114" s="14">
        <v>1.45</v>
      </c>
      <c r="I114" s="14">
        <v>99.42</v>
      </c>
      <c r="J114" s="14">
        <v>81.464654497403458</v>
      </c>
    </row>
    <row r="115" spans="2:10" x14ac:dyDescent="0.25">
      <c r="B115" s="14">
        <v>53.86</v>
      </c>
      <c r="C115" s="14">
        <v>0.12</v>
      </c>
      <c r="D115" s="14">
        <v>2</v>
      </c>
      <c r="E115" s="14">
        <v>13.07</v>
      </c>
      <c r="F115" s="14">
        <v>0.24</v>
      </c>
      <c r="G115" s="14">
        <v>28.57</v>
      </c>
      <c r="H115" s="14">
        <v>1.39</v>
      </c>
      <c r="I115" s="14">
        <v>99.25</v>
      </c>
      <c r="J115" s="14">
        <v>79.561210145982173</v>
      </c>
    </row>
    <row r="116" spans="2:10" x14ac:dyDescent="0.25">
      <c r="B116" s="14">
        <v>55.13</v>
      </c>
      <c r="C116" s="14">
        <v>0.08</v>
      </c>
      <c r="D116" s="14">
        <v>1.47</v>
      </c>
      <c r="E116" s="14">
        <v>9.860000000000003</v>
      </c>
      <c r="F116" s="14">
        <v>0.23</v>
      </c>
      <c r="G116" s="14">
        <v>30.61</v>
      </c>
      <c r="H116" s="14">
        <v>1.61</v>
      </c>
      <c r="I116" s="14">
        <v>99</v>
      </c>
      <c r="J116" s="14">
        <v>84.682266492535348</v>
      </c>
    </row>
    <row r="117" spans="2:10" x14ac:dyDescent="0.25">
      <c r="B117" s="14">
        <v>55.14</v>
      </c>
      <c r="C117" s="14">
        <v>0.1</v>
      </c>
      <c r="D117" s="14">
        <v>1.95</v>
      </c>
      <c r="E117" s="14">
        <v>12.12</v>
      </c>
      <c r="F117" s="14">
        <v>0.28000000000000003</v>
      </c>
      <c r="G117" s="14">
        <v>28.38</v>
      </c>
      <c r="H117" s="14">
        <v>1.39</v>
      </c>
      <c r="I117" s="14">
        <v>99.350000000000009</v>
      </c>
      <c r="J117" s="14">
        <v>80.657110916483305</v>
      </c>
    </row>
    <row r="119" spans="2:10" x14ac:dyDescent="0.25">
      <c r="B119" s="14">
        <v>54.56</v>
      </c>
      <c r="C119" s="14">
        <v>0.14000000000000001</v>
      </c>
      <c r="D119" s="14">
        <v>1.78</v>
      </c>
      <c r="E119" s="14">
        <v>13.26</v>
      </c>
      <c r="F119" s="14">
        <v>0.27</v>
      </c>
      <c r="G119" s="14">
        <v>28.17</v>
      </c>
      <c r="H119" s="14">
        <v>1.37</v>
      </c>
      <c r="I119" s="14">
        <v>99.56</v>
      </c>
      <c r="J119" s="14">
        <v>79.093325259570577</v>
      </c>
    </row>
    <row r="121" spans="2:10" x14ac:dyDescent="0.25">
      <c r="B121" s="14">
        <v>54.5</v>
      </c>
      <c r="C121" s="14">
        <v>0.11</v>
      </c>
      <c r="D121" s="14">
        <v>1.67</v>
      </c>
      <c r="E121" s="14">
        <v>12.73</v>
      </c>
      <c r="F121" s="14">
        <v>0.33</v>
      </c>
      <c r="G121" s="14">
        <v>28.83</v>
      </c>
      <c r="H121" s="14">
        <v>1.46</v>
      </c>
      <c r="I121" s="14">
        <v>99.61999999999999</v>
      </c>
      <c r="J121" s="14">
        <v>80.131118593400558</v>
      </c>
    </row>
    <row r="122" spans="2:10" x14ac:dyDescent="0.25">
      <c r="B122" s="14">
        <v>55.04</v>
      </c>
      <c r="C122" s="14">
        <v>0.1</v>
      </c>
      <c r="D122" s="14">
        <v>2.02</v>
      </c>
      <c r="E122" s="14">
        <v>12.43</v>
      </c>
      <c r="F122" s="14">
        <v>0.28000000000000003</v>
      </c>
      <c r="G122" s="14">
        <v>28.87</v>
      </c>
      <c r="H122" s="14">
        <v>1.38</v>
      </c>
      <c r="I122" s="14">
        <v>100.11999999999999</v>
      </c>
      <c r="J122" s="14">
        <v>80.529835974530627</v>
      </c>
    </row>
    <row r="124" spans="2:10" x14ac:dyDescent="0.25">
      <c r="B124" s="14">
        <v>55</v>
      </c>
      <c r="C124" s="14">
        <v>0.13</v>
      </c>
      <c r="D124" s="14">
        <v>1.96</v>
      </c>
      <c r="E124" s="14">
        <v>12.31</v>
      </c>
      <c r="F124" s="14">
        <v>0.25</v>
      </c>
      <c r="G124" s="14">
        <v>28.92</v>
      </c>
      <c r="H124" s="14">
        <v>1.38</v>
      </c>
      <c r="I124" s="14">
        <v>99.949999999999989</v>
      </c>
      <c r="J124" s="14">
        <v>80.708446444804565</v>
      </c>
    </row>
    <row r="125" spans="2:10" x14ac:dyDescent="0.25">
      <c r="B125" s="14">
        <v>55.36</v>
      </c>
      <c r="C125" s="14">
        <v>0.09</v>
      </c>
      <c r="D125" s="14">
        <v>1.58</v>
      </c>
      <c r="E125" s="14">
        <v>11.42</v>
      </c>
      <c r="F125" s="14">
        <v>0.23</v>
      </c>
      <c r="G125" s="14">
        <v>29.64</v>
      </c>
      <c r="H125" s="14">
        <v>1.47</v>
      </c>
      <c r="I125" s="14">
        <v>99.800000000000011</v>
      </c>
      <c r="J125" s="14">
        <v>82.212523660089346</v>
      </c>
    </row>
    <row r="126" spans="2:10" x14ac:dyDescent="0.25">
      <c r="B126" s="14">
        <v>53.44</v>
      </c>
      <c r="C126" s="14">
        <v>0.22</v>
      </c>
      <c r="D126" s="14">
        <v>3.12</v>
      </c>
      <c r="E126" s="14">
        <v>14.59</v>
      </c>
      <c r="F126" s="14">
        <v>0.33</v>
      </c>
      <c r="G126" s="14">
        <v>26.45</v>
      </c>
      <c r="H126" s="14">
        <v>1.96</v>
      </c>
      <c r="I126" s="14">
        <v>100.12</v>
      </c>
      <c r="J126" s="14">
        <v>76.350167855363921</v>
      </c>
    </row>
    <row r="128" spans="2:10" x14ac:dyDescent="0.25">
      <c r="B128" s="14">
        <v>53.29</v>
      </c>
      <c r="C128" s="14">
        <v>0.18</v>
      </c>
      <c r="D128" s="14">
        <v>2.65</v>
      </c>
      <c r="E128" s="14">
        <v>15.77</v>
      </c>
      <c r="F128" s="14">
        <v>0.35</v>
      </c>
      <c r="G128" s="14">
        <v>26.53</v>
      </c>
      <c r="H128" s="14">
        <v>1.42</v>
      </c>
      <c r="I128" s="14">
        <v>100.18999999999998</v>
      </c>
      <c r="J128" s="14">
        <v>74.973907719873864</v>
      </c>
    </row>
    <row r="129" spans="1:10" x14ac:dyDescent="0.25">
      <c r="B129" s="14">
        <v>54.48</v>
      </c>
      <c r="C129" s="14">
        <v>0.19</v>
      </c>
      <c r="D129" s="14">
        <v>2.29</v>
      </c>
      <c r="E129" s="14">
        <v>16.690000000000001</v>
      </c>
      <c r="F129" s="14">
        <v>0.34</v>
      </c>
      <c r="G129" s="14">
        <v>24.98</v>
      </c>
      <c r="H129" s="14">
        <v>1.77</v>
      </c>
      <c r="I129" s="14">
        <v>100.75</v>
      </c>
      <c r="J129" s="14">
        <v>72.717174322147088</v>
      </c>
    </row>
    <row r="130" spans="1:10" x14ac:dyDescent="0.25">
      <c r="A130" t="s">
        <v>51</v>
      </c>
    </row>
    <row r="131" spans="1:10" x14ac:dyDescent="0.25">
      <c r="B131" s="14">
        <v>53.194299999999998</v>
      </c>
      <c r="C131" s="14">
        <v>0.37109999999999999</v>
      </c>
      <c r="D131" s="14">
        <v>0.63400000000000001</v>
      </c>
      <c r="E131" s="14">
        <v>19.080100000000002</v>
      </c>
      <c r="F131" s="14">
        <v>0.50829999999999997</v>
      </c>
      <c r="G131" s="14">
        <v>22.3888</v>
      </c>
      <c r="H131" s="14">
        <v>3.1879</v>
      </c>
      <c r="I131" s="14">
        <v>99.480900000000005</v>
      </c>
      <c r="J131" s="14">
        <v>67.654771805743948</v>
      </c>
    </row>
    <row r="132" spans="1:10" x14ac:dyDescent="0.25">
      <c r="B132" s="14">
        <v>53.055199999999999</v>
      </c>
      <c r="C132" s="14">
        <v>0.39100000000000001</v>
      </c>
      <c r="D132" s="14">
        <v>0.59419999999999995</v>
      </c>
      <c r="E132" s="14">
        <v>18.201899999999998</v>
      </c>
      <c r="F132" s="14">
        <v>0.50070000000000003</v>
      </c>
      <c r="G132" s="14">
        <v>23.357399999999998</v>
      </c>
      <c r="H132" s="14">
        <v>3.4382999999999999</v>
      </c>
      <c r="I132" s="14">
        <v>99.646500000000003</v>
      </c>
      <c r="J132" s="14">
        <v>69.58100413514768</v>
      </c>
    </row>
    <row r="133" spans="1:10" x14ac:dyDescent="0.25">
      <c r="A133" t="s">
        <v>46</v>
      </c>
    </row>
    <row r="134" spans="1:10" x14ac:dyDescent="0.25">
      <c r="B134" s="14">
        <v>53.036000000000001</v>
      </c>
      <c r="C134" s="14">
        <v>0.26400000000000001</v>
      </c>
      <c r="D134" s="14">
        <v>2.4207999999999998</v>
      </c>
      <c r="E134" s="14">
        <v>15.0486</v>
      </c>
      <c r="F134" s="14">
        <v>0.32579999999999998</v>
      </c>
      <c r="G134" s="14">
        <v>26.424299999999999</v>
      </c>
      <c r="H134" s="14">
        <v>1.5851</v>
      </c>
      <c r="I134" s="14">
        <v>99.133200000000002</v>
      </c>
      <c r="J134" s="14">
        <v>75.786971379975881</v>
      </c>
    </row>
    <row r="135" spans="1:10" x14ac:dyDescent="0.25">
      <c r="B135" s="14">
        <v>53.531700000000001</v>
      </c>
      <c r="C135" s="14">
        <v>0.245</v>
      </c>
      <c r="D135" s="14">
        <v>2.0293999999999999</v>
      </c>
      <c r="E135" s="14">
        <v>15.094099999999999</v>
      </c>
      <c r="F135" s="14">
        <v>0.32879999999999998</v>
      </c>
      <c r="G135" s="14">
        <v>26.749099999999999</v>
      </c>
      <c r="H135" s="14">
        <v>1.5729</v>
      </c>
      <c r="I135" s="14">
        <v>99.572999999999993</v>
      </c>
      <c r="J135" s="14">
        <v>75.955353606355303</v>
      </c>
    </row>
    <row r="136" spans="1:10" x14ac:dyDescent="0.25">
      <c r="B136" s="14">
        <v>53.065300000000001</v>
      </c>
      <c r="C136" s="14">
        <v>0.2495</v>
      </c>
      <c r="D136" s="14">
        <v>2.1065</v>
      </c>
      <c r="E136" s="14">
        <v>14.772399999999999</v>
      </c>
      <c r="F136" s="14">
        <v>0.316</v>
      </c>
      <c r="G136" s="14">
        <v>26.261399999999998</v>
      </c>
      <c r="H136" s="14">
        <v>1.6102000000000001</v>
      </c>
      <c r="I136" s="14">
        <v>98.408100000000005</v>
      </c>
      <c r="J136" s="14">
        <v>76.012702830342278</v>
      </c>
    </row>
    <row r="137" spans="1:10" x14ac:dyDescent="0.25">
      <c r="A137" t="s">
        <v>39</v>
      </c>
    </row>
    <row r="138" spans="1:10" x14ac:dyDescent="0.25">
      <c r="B138" s="14">
        <v>52.753900000000002</v>
      </c>
      <c r="C138" s="14">
        <v>0.30049999999999999</v>
      </c>
      <c r="D138" s="14">
        <v>2.6806000000000001</v>
      </c>
      <c r="E138" s="14">
        <v>14.4335</v>
      </c>
      <c r="F138" s="14">
        <v>0.34010000000000001</v>
      </c>
      <c r="G138" s="14">
        <v>26.7699</v>
      </c>
      <c r="H138" s="14">
        <v>1.6103000000000001</v>
      </c>
      <c r="I138" s="14">
        <v>98.917400000000001</v>
      </c>
    </row>
    <row r="140" spans="1:10" x14ac:dyDescent="0.25">
      <c r="B140" s="14">
        <v>54.093600000000002</v>
      </c>
      <c r="C140" s="14">
        <v>0.2021</v>
      </c>
      <c r="D140" s="14">
        <v>1.7121</v>
      </c>
      <c r="E140" s="14">
        <v>15.9338</v>
      </c>
      <c r="F140" s="14">
        <v>0.34350000000000003</v>
      </c>
      <c r="G140" s="14">
        <v>27.1553</v>
      </c>
      <c r="H140" s="14">
        <v>1.5430999999999999</v>
      </c>
      <c r="I140" s="14">
        <v>101.01309999999999</v>
      </c>
      <c r="J140" s="14">
        <v>75.234643670439965</v>
      </c>
    </row>
    <row r="141" spans="1:10" x14ac:dyDescent="0.25">
      <c r="B141" s="14">
        <v>53.553400000000003</v>
      </c>
      <c r="C141" s="14">
        <v>0.25440000000000002</v>
      </c>
      <c r="D141" s="14">
        <v>2.5188000000000001</v>
      </c>
      <c r="E141" s="14">
        <v>15.1229</v>
      </c>
      <c r="F141" s="14">
        <v>0.32300000000000001</v>
      </c>
      <c r="G141" s="14">
        <v>27.2925</v>
      </c>
      <c r="H141" s="14">
        <v>1.6312</v>
      </c>
      <c r="I141" s="14">
        <v>100.71299999999999</v>
      </c>
      <c r="J141" s="14">
        <v>76.286260524945803</v>
      </c>
    </row>
    <row r="142" spans="1:10" x14ac:dyDescent="0.25">
      <c r="B142" s="14">
        <v>53.373100000000001</v>
      </c>
      <c r="C142" s="14">
        <v>0.25419999999999998</v>
      </c>
      <c r="D142" s="14">
        <v>2.6242999999999999</v>
      </c>
      <c r="E142" s="14">
        <v>15.9154</v>
      </c>
      <c r="F142" s="14">
        <v>0.33779999999999999</v>
      </c>
      <c r="G142" s="14">
        <v>26.831900000000001</v>
      </c>
      <c r="H142" s="14">
        <v>1.6476999999999999</v>
      </c>
      <c r="I142" s="14">
        <v>101.0103</v>
      </c>
      <c r="J142" s="14">
        <v>75.032394490772177</v>
      </c>
    </row>
    <row r="143" spans="1:10" x14ac:dyDescent="0.25">
      <c r="B143" s="14">
        <v>53.578600000000002</v>
      </c>
      <c r="C143" s="14">
        <v>0.32540000000000002</v>
      </c>
      <c r="D143" s="14">
        <v>1.3093999999999999</v>
      </c>
      <c r="E143" s="14">
        <v>18.172999999999998</v>
      </c>
      <c r="F143" s="14">
        <v>0.4612</v>
      </c>
      <c r="G143" s="14">
        <v>25.443100000000001</v>
      </c>
      <c r="H143" s="14">
        <v>1.7204999999999999</v>
      </c>
      <c r="I143" s="14">
        <v>101.0347</v>
      </c>
      <c r="J143" s="14">
        <v>71.392911887081752</v>
      </c>
    </row>
    <row r="144" spans="1:10" x14ac:dyDescent="0.25">
      <c r="B144" s="14">
        <v>52.617800000000003</v>
      </c>
      <c r="C144" s="14">
        <v>0.32290000000000002</v>
      </c>
      <c r="D144" s="14">
        <v>1.3347</v>
      </c>
      <c r="E144" s="14">
        <v>20.13</v>
      </c>
      <c r="F144" s="14">
        <v>0.52680000000000005</v>
      </c>
      <c r="G144" s="14">
        <v>23.211500000000001</v>
      </c>
      <c r="H144" s="14">
        <v>1.8698999999999999</v>
      </c>
      <c r="I144" s="14">
        <v>100.0382</v>
      </c>
      <c r="J144" s="14">
        <v>67.271118035935515</v>
      </c>
    </row>
    <row r="145" spans="2:10" x14ac:dyDescent="0.25">
      <c r="B145" s="14">
        <v>52.677599999999998</v>
      </c>
      <c r="C145" s="14">
        <v>0.42149999999999999</v>
      </c>
      <c r="D145" s="14">
        <v>1.4154</v>
      </c>
      <c r="E145" s="14">
        <v>19.983000000000001</v>
      </c>
      <c r="F145" s="14">
        <v>0.505</v>
      </c>
      <c r="G145" s="14">
        <v>23.1541</v>
      </c>
      <c r="H145" s="14">
        <v>2.2732000000000001</v>
      </c>
      <c r="I145" s="14">
        <v>100.4593</v>
      </c>
      <c r="J145" s="14">
        <v>67.377885009774261</v>
      </c>
    </row>
    <row r="147" spans="2:10" x14ac:dyDescent="0.25">
      <c r="B147" s="14">
        <v>54.375300000000003</v>
      </c>
      <c r="C147" s="14">
        <v>0.23930000000000001</v>
      </c>
      <c r="D147" s="14">
        <v>1.2655000000000001</v>
      </c>
      <c r="E147" s="14">
        <v>16.831700000000001</v>
      </c>
      <c r="F147" s="14">
        <v>0.43580000000000002</v>
      </c>
      <c r="G147" s="14">
        <v>25.915099999999999</v>
      </c>
      <c r="H147" s="14">
        <v>1.6365000000000001</v>
      </c>
      <c r="I147" s="14">
        <v>100.7186</v>
      </c>
      <c r="J147" s="14">
        <v>73.29415196961115</v>
      </c>
    </row>
    <row r="148" spans="2:10" x14ac:dyDescent="0.25">
      <c r="B148" s="14">
        <v>53.868499999999997</v>
      </c>
      <c r="C148" s="14">
        <v>0.27450000000000002</v>
      </c>
      <c r="D148" s="14">
        <v>1.4802</v>
      </c>
      <c r="E148" s="14">
        <v>17.302900000000001</v>
      </c>
      <c r="F148" s="14">
        <v>0.4461</v>
      </c>
      <c r="G148" s="14">
        <v>25.812999999999999</v>
      </c>
      <c r="H148" s="14">
        <v>1.5911</v>
      </c>
      <c r="I148" s="14">
        <v>100.8004</v>
      </c>
      <c r="J148" s="14">
        <v>72.671925183297077</v>
      </c>
    </row>
    <row r="149" spans="2:10" x14ac:dyDescent="0.25">
      <c r="B149" s="14">
        <v>53.064900000000002</v>
      </c>
      <c r="C149" s="14">
        <v>0.33019999999999999</v>
      </c>
      <c r="D149" s="14">
        <v>1.8059000000000001</v>
      </c>
      <c r="E149" s="14">
        <v>19.8123</v>
      </c>
      <c r="F149" s="14">
        <v>0.50619999999999998</v>
      </c>
      <c r="G149" s="14">
        <v>24.418600000000001</v>
      </c>
      <c r="H149" s="14">
        <v>1.6801999999999999</v>
      </c>
      <c r="I149" s="14">
        <v>101.6407</v>
      </c>
      <c r="J149" s="14">
        <v>68.720371349119503</v>
      </c>
    </row>
    <row r="150" spans="2:10" x14ac:dyDescent="0.25">
      <c r="B150" s="14">
        <v>52.295000000000002</v>
      </c>
      <c r="C150" s="14">
        <v>0.30840000000000001</v>
      </c>
      <c r="D150" s="14">
        <v>1.3028</v>
      </c>
      <c r="E150" s="14">
        <v>19.261900000000001</v>
      </c>
      <c r="F150" s="14">
        <v>0.54120000000000001</v>
      </c>
      <c r="G150" s="14">
        <v>23.5276</v>
      </c>
      <c r="H150" s="14">
        <v>1.6121000000000001</v>
      </c>
      <c r="I150" s="14">
        <v>98.873800000000003</v>
      </c>
      <c r="J150" s="14">
        <v>68.526650893421348</v>
      </c>
    </row>
    <row r="151" spans="2:10" x14ac:dyDescent="0.25">
      <c r="B151" s="14">
        <v>53.1357</v>
      </c>
      <c r="C151" s="14">
        <v>0.35820000000000002</v>
      </c>
      <c r="D151" s="14">
        <v>1.016</v>
      </c>
      <c r="E151" s="14">
        <v>20.721</v>
      </c>
      <c r="F151" s="14">
        <v>0.52880000000000005</v>
      </c>
      <c r="G151" s="14">
        <v>22.9237</v>
      </c>
      <c r="H151" s="14">
        <v>1.8861000000000001</v>
      </c>
      <c r="I151" s="14">
        <v>100.5826</v>
      </c>
      <c r="J151" s="14">
        <v>66.352888666725775</v>
      </c>
    </row>
    <row r="152" spans="2:10" x14ac:dyDescent="0.25">
      <c r="B152" s="14">
        <v>51.734200000000001</v>
      </c>
      <c r="C152" s="14">
        <v>0.42330000000000001</v>
      </c>
      <c r="D152" s="14">
        <v>1.1588000000000001</v>
      </c>
      <c r="E152" s="14">
        <v>21.8523</v>
      </c>
      <c r="F152" s="14">
        <v>0.57820000000000005</v>
      </c>
      <c r="G152" s="14">
        <v>21.015499999999999</v>
      </c>
      <c r="H152" s="14">
        <v>1.9482999999999999</v>
      </c>
      <c r="I152" s="14">
        <v>98.751499999999993</v>
      </c>
      <c r="J152" s="14">
        <v>63.157756018243283</v>
      </c>
    </row>
    <row r="154" spans="2:10" x14ac:dyDescent="0.25">
      <c r="B154" s="14">
        <v>53.6</v>
      </c>
      <c r="C154" s="14">
        <v>0.32700000000000001</v>
      </c>
      <c r="D154" s="14">
        <v>2.7221000000000002</v>
      </c>
      <c r="E154" s="14">
        <v>15.2554</v>
      </c>
      <c r="F154" s="14">
        <v>0.3448</v>
      </c>
      <c r="G154" s="14">
        <v>26.854900000000001</v>
      </c>
      <c r="H154" s="14">
        <v>1.9319999999999999</v>
      </c>
      <c r="I154" s="14">
        <v>101.0701</v>
      </c>
      <c r="J154" s="14">
        <v>75.833105022073255</v>
      </c>
    </row>
    <row r="156" spans="2:10" x14ac:dyDescent="0.25">
      <c r="B156" s="14">
        <v>51.536000000000001</v>
      </c>
      <c r="C156" s="14">
        <v>0.43490000000000001</v>
      </c>
      <c r="D156" s="14">
        <v>2.8066</v>
      </c>
      <c r="E156" s="14">
        <v>6.6813000000000002</v>
      </c>
      <c r="F156" s="14">
        <v>0.18970000000000001</v>
      </c>
      <c r="G156" s="14">
        <v>16.452200000000001</v>
      </c>
      <c r="H156" s="14">
        <v>20.537299999999998</v>
      </c>
      <c r="I156" s="14">
        <v>98.856499999999997</v>
      </c>
      <c r="J156" s="14">
        <v>81.444915882442032</v>
      </c>
    </row>
    <row r="158" spans="2:10" x14ac:dyDescent="0.25">
      <c r="B158" s="14">
        <v>52.591799999999999</v>
      </c>
      <c r="C158" s="14">
        <v>0.31730000000000003</v>
      </c>
      <c r="D158" s="14">
        <v>3.0053000000000001</v>
      </c>
      <c r="E158" s="14">
        <v>15.767200000000001</v>
      </c>
      <c r="F158" s="14">
        <v>0.33660000000000001</v>
      </c>
      <c r="G158" s="14">
        <v>26.284500000000001</v>
      </c>
      <c r="H158" s="14">
        <v>1.7552000000000001</v>
      </c>
      <c r="I158" s="14">
        <v>100.0988</v>
      </c>
      <c r="J158" s="14">
        <v>74.820920047625648</v>
      </c>
    </row>
    <row r="159" spans="2:10" x14ac:dyDescent="0.25">
      <c r="B159" s="14">
        <v>52.947299999999998</v>
      </c>
      <c r="C159" s="14">
        <v>0.28549999999999998</v>
      </c>
      <c r="D159" s="14">
        <v>2.3618000000000001</v>
      </c>
      <c r="E159" s="14">
        <v>17.620100000000001</v>
      </c>
      <c r="F159" s="14">
        <v>0.41599999999999998</v>
      </c>
      <c r="G159" s="14">
        <v>24.834399999999999</v>
      </c>
      <c r="H159" s="14">
        <v>1.5458000000000001</v>
      </c>
      <c r="I159" s="14">
        <v>100.0472</v>
      </c>
      <c r="J159" s="14">
        <v>71.529183570815718</v>
      </c>
    </row>
    <row r="160" spans="2:10" x14ac:dyDescent="0.25">
      <c r="B160" s="14">
        <v>53.1539</v>
      </c>
      <c r="C160" s="14">
        <v>0.29339999999999999</v>
      </c>
      <c r="D160" s="14">
        <v>1.343</v>
      </c>
      <c r="E160" s="14">
        <v>18.404800000000002</v>
      </c>
      <c r="F160" s="14">
        <v>0.44259999999999999</v>
      </c>
      <c r="G160" s="14">
        <v>25.061299999999999</v>
      </c>
      <c r="H160" s="14">
        <v>1.6674</v>
      </c>
      <c r="I160" s="14">
        <v>100.3977</v>
      </c>
      <c r="J160" s="14">
        <v>70.821898636944752</v>
      </c>
    </row>
    <row r="162" spans="2:10" x14ac:dyDescent="0.25">
      <c r="B162" s="14">
        <v>52.837800000000001</v>
      </c>
      <c r="C162" s="14">
        <v>0.23150000000000001</v>
      </c>
      <c r="D162" s="14">
        <v>1.7378</v>
      </c>
      <c r="E162" s="14">
        <v>14.1698</v>
      </c>
      <c r="F162" s="14">
        <v>0.31359999999999999</v>
      </c>
      <c r="G162" s="14">
        <v>28.8306</v>
      </c>
      <c r="H162" s="14">
        <v>0.77749999999999997</v>
      </c>
      <c r="I162" s="14">
        <v>98.9559</v>
      </c>
      <c r="J162" s="14">
        <v>78.386961535849053</v>
      </c>
    </row>
    <row r="163" spans="2:10" x14ac:dyDescent="0.25">
      <c r="B163" s="14">
        <v>53.099200000000003</v>
      </c>
      <c r="C163" s="14">
        <v>0.3049</v>
      </c>
      <c r="D163" s="14">
        <v>2.3975</v>
      </c>
      <c r="E163" s="14">
        <v>16.5123</v>
      </c>
      <c r="F163" s="14">
        <v>0.38569999999999999</v>
      </c>
      <c r="G163" s="14">
        <v>26.171399999999998</v>
      </c>
      <c r="H163" s="14">
        <v>1.6303000000000001</v>
      </c>
      <c r="I163" s="14">
        <v>100.5325</v>
      </c>
      <c r="J163" s="14">
        <v>73.857942016248003</v>
      </c>
    </row>
    <row r="164" spans="2:10" x14ac:dyDescent="0.25">
      <c r="B164" s="14">
        <v>52.824599999999997</v>
      </c>
      <c r="C164" s="14">
        <v>0.29010000000000002</v>
      </c>
      <c r="D164" s="14">
        <v>2.1282999999999999</v>
      </c>
      <c r="E164" s="14">
        <v>17.34</v>
      </c>
      <c r="F164" s="14">
        <v>0.40739999999999998</v>
      </c>
      <c r="G164" s="14">
        <v>25.3568</v>
      </c>
      <c r="H164" s="14">
        <v>1.6216999999999999</v>
      </c>
      <c r="I164" s="14">
        <v>100.0043</v>
      </c>
      <c r="J164" s="14">
        <v>72.273470459269319</v>
      </c>
    </row>
    <row r="165" spans="2:10" x14ac:dyDescent="0.25">
      <c r="B165" s="14">
        <v>52.589700000000001</v>
      </c>
      <c r="C165" s="14">
        <v>0.43009999999999998</v>
      </c>
      <c r="D165" s="14">
        <v>1.2557</v>
      </c>
      <c r="E165" s="14">
        <v>20.672799999999999</v>
      </c>
      <c r="F165" s="14">
        <v>0.49859999999999999</v>
      </c>
      <c r="G165" s="14">
        <v>23.363800000000001</v>
      </c>
      <c r="H165" s="14">
        <v>2.0617999999999999</v>
      </c>
      <c r="I165" s="14">
        <v>100.90689999999999</v>
      </c>
      <c r="J165" s="14">
        <v>66.827765886090333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zoomScaleNormal="100" workbookViewId="0">
      <pane xSplit="3" ySplit="1" topLeftCell="I2" activePane="bottomRight" state="frozen"/>
      <selection pane="topRight" activeCell="D1" sqref="D1"/>
      <selection pane="bottomLeft" activeCell="A2" sqref="A2"/>
      <selection pane="bottomRight" activeCell="P24" sqref="P24"/>
    </sheetView>
  </sheetViews>
  <sheetFormatPr defaultRowHeight="15" x14ac:dyDescent="0.25"/>
  <cols>
    <col min="1" max="1" width="10.28515625" bestFit="1" customWidth="1"/>
    <col min="2" max="2" width="12.5703125" bestFit="1" customWidth="1"/>
    <col min="4" max="10" width="8.85546875" style="2"/>
    <col min="11" max="11" width="8.85546875" style="14"/>
  </cols>
  <sheetData>
    <row r="1" spans="1:11" x14ac:dyDescent="0.25">
      <c r="A1" s="6" t="s">
        <v>440</v>
      </c>
      <c r="B1" s="6" t="s">
        <v>441</v>
      </c>
      <c r="C1" s="6" t="s">
        <v>395</v>
      </c>
      <c r="D1" s="5" t="s">
        <v>1</v>
      </c>
      <c r="E1" s="5" t="s">
        <v>6</v>
      </c>
      <c r="F1" s="5" t="s">
        <v>4</v>
      </c>
      <c r="G1" s="5" t="s">
        <v>7</v>
      </c>
      <c r="H1" s="5" t="s">
        <v>8</v>
      </c>
      <c r="I1" s="5" t="s">
        <v>5</v>
      </c>
      <c r="J1" s="5" t="s">
        <v>11</v>
      </c>
      <c r="K1" s="16" t="s">
        <v>423</v>
      </c>
    </row>
    <row r="3" spans="1:11" x14ac:dyDescent="0.25">
      <c r="A3" t="s">
        <v>62</v>
      </c>
      <c r="B3" t="s">
        <v>442</v>
      </c>
      <c r="C3" t="s">
        <v>27</v>
      </c>
      <c r="D3" s="2">
        <v>41.46</v>
      </c>
      <c r="E3" s="2">
        <v>49.76</v>
      </c>
      <c r="F3" s="2">
        <v>8.3800000000000008</v>
      </c>
      <c r="G3" s="2">
        <v>0.13</v>
      </c>
      <c r="H3" s="2">
        <v>0.39</v>
      </c>
      <c r="I3" s="2">
        <v>0.06</v>
      </c>
      <c r="J3" s="2">
        <v>100.19</v>
      </c>
      <c r="K3" s="14">
        <f>(E3/40.3044)/((E3/40.3044)+(F3/71.8))*100</f>
        <v>91.363016442182257</v>
      </c>
    </row>
    <row r="4" spans="1:11" x14ac:dyDescent="0.25">
      <c r="A4" t="s">
        <v>62</v>
      </c>
      <c r="B4" t="s">
        <v>443</v>
      </c>
      <c r="C4" t="s">
        <v>27</v>
      </c>
      <c r="D4" s="2">
        <v>41.97</v>
      </c>
      <c r="E4" s="2">
        <v>50.71</v>
      </c>
      <c r="F4" s="2">
        <v>6.79</v>
      </c>
      <c r="G4" s="2">
        <v>0.11</v>
      </c>
      <c r="H4" s="2">
        <v>0.56000000000000005</v>
      </c>
      <c r="I4" s="2">
        <v>0.12</v>
      </c>
      <c r="J4" s="2">
        <v>100.24</v>
      </c>
      <c r="K4" s="14">
        <f t="shared" ref="K4:K67" si="0">(E4/40.3044)/((E4/40.3044)+(F4/71.8))*100</f>
        <v>93.009151923899822</v>
      </c>
    </row>
    <row r="5" spans="1:11" x14ac:dyDescent="0.25">
      <c r="A5" t="s">
        <v>62</v>
      </c>
      <c r="B5" t="s">
        <v>444</v>
      </c>
      <c r="C5" t="s">
        <v>27</v>
      </c>
      <c r="D5" s="2">
        <v>40.43</v>
      </c>
      <c r="E5" s="2">
        <v>44.67</v>
      </c>
      <c r="F5" s="2">
        <v>14.31</v>
      </c>
      <c r="G5" s="2">
        <v>0.17</v>
      </c>
      <c r="H5" s="2">
        <v>0.13</v>
      </c>
      <c r="I5" s="2">
        <v>0.23</v>
      </c>
      <c r="J5" s="2">
        <v>99.95</v>
      </c>
      <c r="K5" s="14">
        <f t="shared" si="0"/>
        <v>84.758284365134145</v>
      </c>
    </row>
    <row r="6" spans="1:11" x14ac:dyDescent="0.25">
      <c r="A6" t="s">
        <v>62</v>
      </c>
      <c r="B6" t="s">
        <v>445</v>
      </c>
      <c r="C6" t="s">
        <v>27</v>
      </c>
      <c r="D6" s="2">
        <v>41.45</v>
      </c>
      <c r="E6" s="2">
        <v>48.12</v>
      </c>
      <c r="F6" s="2">
        <v>10.42</v>
      </c>
      <c r="G6" s="2">
        <v>0.15</v>
      </c>
      <c r="H6" s="2">
        <v>0.3</v>
      </c>
      <c r="I6" s="2">
        <v>7.0000000000000007E-2</v>
      </c>
      <c r="J6" s="2">
        <v>100.5</v>
      </c>
      <c r="K6" s="14">
        <f t="shared" si="0"/>
        <v>89.161982837784635</v>
      </c>
    </row>
    <row r="7" spans="1:11" x14ac:dyDescent="0.25">
      <c r="A7" t="s">
        <v>62</v>
      </c>
      <c r="B7" t="s">
        <v>446</v>
      </c>
      <c r="C7" t="s">
        <v>27</v>
      </c>
      <c r="D7" s="2">
        <v>41.68</v>
      </c>
      <c r="E7" s="2">
        <v>49.29</v>
      </c>
      <c r="F7" s="2">
        <v>8.9</v>
      </c>
      <c r="G7" s="2">
        <v>0.14000000000000001</v>
      </c>
      <c r="H7" s="2">
        <v>0.37</v>
      </c>
      <c r="I7" s="2">
        <v>0.16</v>
      </c>
      <c r="J7" s="2">
        <v>100.53999999999999</v>
      </c>
      <c r="K7" s="14">
        <f t="shared" si="0"/>
        <v>90.796975335774562</v>
      </c>
    </row>
    <row r="8" spans="1:11" x14ac:dyDescent="0.25">
      <c r="A8" t="s">
        <v>62</v>
      </c>
      <c r="B8" t="s">
        <v>447</v>
      </c>
      <c r="C8" t="s">
        <v>27</v>
      </c>
      <c r="D8" s="2">
        <v>40.83</v>
      </c>
      <c r="E8" s="2">
        <v>46.64</v>
      </c>
      <c r="F8" s="2">
        <v>12.04</v>
      </c>
      <c r="G8" s="2">
        <v>0.14000000000000001</v>
      </c>
      <c r="H8" s="2">
        <v>0.18</v>
      </c>
      <c r="I8" s="2">
        <v>0.18</v>
      </c>
      <c r="J8" s="2">
        <v>100.00999999999999</v>
      </c>
      <c r="K8" s="14">
        <f t="shared" si="0"/>
        <v>87.343170908276122</v>
      </c>
    </row>
    <row r="9" spans="1:11" x14ac:dyDescent="0.25">
      <c r="A9" t="s">
        <v>62</v>
      </c>
      <c r="B9" t="s">
        <v>448</v>
      </c>
      <c r="C9" t="s">
        <v>27</v>
      </c>
      <c r="D9" s="2">
        <v>41.27</v>
      </c>
      <c r="E9" s="2">
        <v>48.85</v>
      </c>
      <c r="F9" s="2">
        <v>9.4</v>
      </c>
      <c r="G9" s="2">
        <v>0.14000000000000001</v>
      </c>
      <c r="H9" s="2">
        <v>0.34</v>
      </c>
      <c r="I9" s="2">
        <v>0.16</v>
      </c>
      <c r="J9" s="2">
        <v>100.16</v>
      </c>
      <c r="K9" s="14">
        <f t="shared" si="0"/>
        <v>90.251339261398044</v>
      </c>
    </row>
    <row r="10" spans="1:11" x14ac:dyDescent="0.25">
      <c r="A10" t="s">
        <v>62</v>
      </c>
      <c r="B10" t="s">
        <v>449</v>
      </c>
      <c r="C10" t="s">
        <v>27</v>
      </c>
      <c r="D10" s="2">
        <v>41.74</v>
      </c>
      <c r="E10" s="2">
        <v>48.800000000000004</v>
      </c>
      <c r="F10" s="2">
        <v>9.0300000000000011</v>
      </c>
      <c r="G10" s="2">
        <v>0.14000000000000001</v>
      </c>
      <c r="H10" s="2">
        <v>0.4</v>
      </c>
      <c r="I10" s="2">
        <v>0.14000000000000001</v>
      </c>
      <c r="J10" s="2">
        <v>100.24999999999999</v>
      </c>
      <c r="K10" s="14">
        <f t="shared" si="0"/>
        <v>90.590263398078491</v>
      </c>
    </row>
    <row r="11" spans="1:11" x14ac:dyDescent="0.25">
      <c r="A11" t="s">
        <v>62</v>
      </c>
      <c r="B11" t="s">
        <v>450</v>
      </c>
      <c r="C11" t="s">
        <v>27</v>
      </c>
      <c r="D11" s="2">
        <v>41.19</v>
      </c>
      <c r="E11" s="2">
        <v>48.46</v>
      </c>
      <c r="F11" s="2">
        <v>9.7100000000000009</v>
      </c>
      <c r="G11" s="2">
        <v>0.18</v>
      </c>
      <c r="H11" s="2">
        <v>0.33</v>
      </c>
      <c r="I11" s="2">
        <v>0.16</v>
      </c>
      <c r="J11" s="2">
        <v>100.02</v>
      </c>
      <c r="K11" s="14">
        <f t="shared" si="0"/>
        <v>89.889496497221501</v>
      </c>
    </row>
    <row r="12" spans="1:11" x14ac:dyDescent="0.25">
      <c r="A12" t="s">
        <v>62</v>
      </c>
      <c r="B12" t="s">
        <v>451</v>
      </c>
      <c r="C12" t="s">
        <v>27</v>
      </c>
      <c r="D12" s="2">
        <v>41.19</v>
      </c>
      <c r="E12" s="2">
        <v>47.77</v>
      </c>
      <c r="F12" s="2">
        <v>10.98</v>
      </c>
      <c r="G12" s="2">
        <v>0.15</v>
      </c>
      <c r="H12" s="2">
        <v>0.27</v>
      </c>
      <c r="I12" s="2">
        <v>0.12</v>
      </c>
      <c r="J12" s="2">
        <v>100.47999999999999</v>
      </c>
      <c r="K12" s="14">
        <f t="shared" si="0"/>
        <v>88.571968895366354</v>
      </c>
    </row>
    <row r="13" spans="1:11" x14ac:dyDescent="0.25">
      <c r="A13" t="s">
        <v>62</v>
      </c>
      <c r="B13" t="s">
        <v>452</v>
      </c>
      <c r="C13" t="s">
        <v>27</v>
      </c>
      <c r="D13" s="2">
        <v>41.61</v>
      </c>
      <c r="E13" s="2">
        <v>48.33</v>
      </c>
      <c r="F13" s="2">
        <v>9.73</v>
      </c>
      <c r="G13" s="2">
        <v>0.14000000000000001</v>
      </c>
      <c r="H13" s="2">
        <v>0.31</v>
      </c>
      <c r="I13" s="2">
        <v>0.08</v>
      </c>
      <c r="J13" s="2">
        <v>100.21000000000001</v>
      </c>
      <c r="K13" s="14">
        <f t="shared" si="0"/>
        <v>89.846301459847481</v>
      </c>
    </row>
    <row r="14" spans="1:11" x14ac:dyDescent="0.25">
      <c r="A14" t="s">
        <v>62</v>
      </c>
      <c r="B14" t="s">
        <v>453</v>
      </c>
      <c r="C14" t="s">
        <v>27</v>
      </c>
      <c r="D14" s="2">
        <v>40.96</v>
      </c>
      <c r="E14" s="2">
        <v>48.15</v>
      </c>
      <c r="F14" s="2">
        <v>9.9300000000000015</v>
      </c>
      <c r="G14" s="2">
        <v>0.13</v>
      </c>
      <c r="H14" s="2">
        <v>0.32</v>
      </c>
      <c r="I14" s="2">
        <v>0.13</v>
      </c>
      <c r="J14" s="2">
        <v>99.61999999999999</v>
      </c>
      <c r="K14" s="14">
        <f t="shared" si="0"/>
        <v>89.624528173394495</v>
      </c>
    </row>
    <row r="15" spans="1:11" x14ac:dyDescent="0.25">
      <c r="A15" t="s">
        <v>62</v>
      </c>
      <c r="B15" t="s">
        <v>454</v>
      </c>
      <c r="C15" t="s">
        <v>27</v>
      </c>
      <c r="D15" s="2">
        <v>41.67</v>
      </c>
      <c r="E15" s="2">
        <v>48.800000000000004</v>
      </c>
      <c r="F15" s="2">
        <v>9.0100000000000016</v>
      </c>
      <c r="G15" s="2">
        <v>0.15</v>
      </c>
      <c r="H15" s="2">
        <v>0.42</v>
      </c>
      <c r="I15" s="2">
        <v>0.19</v>
      </c>
      <c r="J15" s="2">
        <v>100.25</v>
      </c>
      <c r="K15" s="14">
        <f t="shared" si="0"/>
        <v>90.609147300843176</v>
      </c>
    </row>
    <row r="16" spans="1:11" x14ac:dyDescent="0.25">
      <c r="A16" t="s">
        <v>62</v>
      </c>
      <c r="B16" t="s">
        <v>455</v>
      </c>
      <c r="C16" t="s">
        <v>27</v>
      </c>
      <c r="D16" s="2">
        <v>41.49</v>
      </c>
      <c r="E16" s="2">
        <v>48.9</v>
      </c>
      <c r="F16" s="2">
        <v>9.6800000000000015</v>
      </c>
      <c r="G16" s="2">
        <v>0.14000000000000001</v>
      </c>
      <c r="H16" s="2">
        <v>0.33</v>
      </c>
      <c r="I16" s="2">
        <v>0.14000000000000001</v>
      </c>
      <c r="J16" s="2">
        <v>100.67</v>
      </c>
      <c r="K16" s="14">
        <f t="shared" si="0"/>
        <v>89.999232721820661</v>
      </c>
    </row>
    <row r="17" spans="1:11" x14ac:dyDescent="0.25">
      <c r="A17" t="s">
        <v>62</v>
      </c>
      <c r="B17" t="s">
        <v>456</v>
      </c>
      <c r="C17" t="s">
        <v>27</v>
      </c>
      <c r="D17" s="2">
        <v>40.520000000000003</v>
      </c>
      <c r="E17" s="2">
        <v>48.63</v>
      </c>
      <c r="F17" s="2">
        <v>10.130000000000001</v>
      </c>
      <c r="G17" s="2">
        <v>0.15</v>
      </c>
      <c r="H17" s="2">
        <v>0.28999999999999998</v>
      </c>
      <c r="I17" s="2">
        <v>0.15</v>
      </c>
      <c r="J17" s="2">
        <v>99.86</v>
      </c>
      <c r="K17" s="14">
        <f t="shared" si="0"/>
        <v>89.530969194545833</v>
      </c>
    </row>
    <row r="18" spans="1:11" x14ac:dyDescent="0.25">
      <c r="A18" t="s">
        <v>62</v>
      </c>
      <c r="B18" t="s">
        <v>457</v>
      </c>
      <c r="C18" t="s">
        <v>27</v>
      </c>
      <c r="D18" s="2">
        <v>40.730000000000004</v>
      </c>
      <c r="E18" s="2">
        <v>46.56</v>
      </c>
      <c r="F18" s="2">
        <v>12.01</v>
      </c>
      <c r="G18" s="2">
        <v>0.17</v>
      </c>
      <c r="H18" s="2">
        <v>0.21</v>
      </c>
      <c r="I18" s="2">
        <v>0.19</v>
      </c>
      <c r="J18" s="2">
        <v>99.87</v>
      </c>
      <c r="K18" s="14">
        <f t="shared" si="0"/>
        <v>87.351769823257754</v>
      </c>
    </row>
    <row r="19" spans="1:11" x14ac:dyDescent="0.25">
      <c r="A19" t="s">
        <v>62</v>
      </c>
      <c r="B19" t="s">
        <v>458</v>
      </c>
      <c r="C19" t="s">
        <v>27</v>
      </c>
      <c r="D19" s="2">
        <v>41.33</v>
      </c>
      <c r="E19" s="2">
        <v>49.27</v>
      </c>
      <c r="F19" s="2">
        <v>9.2900000000000009</v>
      </c>
      <c r="G19" s="2">
        <v>0.15</v>
      </c>
      <c r="H19" s="2">
        <v>0.36</v>
      </c>
      <c r="I19" s="2">
        <v>0.15</v>
      </c>
      <c r="J19" s="2">
        <v>100.55</v>
      </c>
      <c r="K19" s="14">
        <f t="shared" si="0"/>
        <v>90.428769225561922</v>
      </c>
    </row>
    <row r="20" spans="1:11" x14ac:dyDescent="0.25">
      <c r="A20" t="s">
        <v>62</v>
      </c>
      <c r="B20" t="s">
        <v>459</v>
      </c>
      <c r="C20" t="s">
        <v>27</v>
      </c>
      <c r="D20" s="2">
        <v>41.62</v>
      </c>
      <c r="E20" s="2">
        <v>49.39</v>
      </c>
      <c r="F20" s="2">
        <v>8.860000000000003</v>
      </c>
      <c r="G20" s="2">
        <v>0.14000000000000001</v>
      </c>
      <c r="H20" s="2">
        <v>0.41</v>
      </c>
      <c r="I20" s="2">
        <v>0.16</v>
      </c>
      <c r="J20" s="2">
        <v>100.57</v>
      </c>
      <c r="K20" s="14">
        <f t="shared" si="0"/>
        <v>90.85140581175628</v>
      </c>
    </row>
    <row r="21" spans="1:11" x14ac:dyDescent="0.25">
      <c r="A21" t="s">
        <v>62</v>
      </c>
      <c r="B21" t="s">
        <v>460</v>
      </c>
      <c r="C21" t="s">
        <v>27</v>
      </c>
      <c r="D21" s="2">
        <v>41.94</v>
      </c>
      <c r="E21" s="2">
        <v>50.55</v>
      </c>
      <c r="F21" s="2">
        <v>6.88</v>
      </c>
      <c r="G21" s="2">
        <v>0.11</v>
      </c>
      <c r="H21" s="2">
        <v>0.56999999999999995</v>
      </c>
      <c r="I21" s="2">
        <v>0.14000000000000001</v>
      </c>
      <c r="J21" s="2">
        <v>100.18</v>
      </c>
      <c r="K21" s="14">
        <f t="shared" si="0"/>
        <v>92.90223742356666</v>
      </c>
    </row>
    <row r="22" spans="1:11" x14ac:dyDescent="0.25">
      <c r="A22" t="s">
        <v>62</v>
      </c>
      <c r="B22" t="s">
        <v>461</v>
      </c>
      <c r="C22" t="s">
        <v>258</v>
      </c>
      <c r="D22" s="2">
        <v>40.71</v>
      </c>
      <c r="E22" s="2">
        <v>45.7</v>
      </c>
      <c r="F22" s="2">
        <v>13.15</v>
      </c>
      <c r="G22" s="2">
        <v>0.17</v>
      </c>
      <c r="H22" s="2">
        <v>0.18</v>
      </c>
      <c r="I22" s="2">
        <v>0.17</v>
      </c>
      <c r="J22" s="2">
        <v>100.07000000000001</v>
      </c>
      <c r="K22" s="14">
        <f t="shared" si="0"/>
        <v>86.093773127996741</v>
      </c>
    </row>
    <row r="23" spans="1:11" x14ac:dyDescent="0.25">
      <c r="A23" t="s">
        <v>62</v>
      </c>
      <c r="B23" t="s">
        <v>462</v>
      </c>
      <c r="C23" t="s">
        <v>258</v>
      </c>
      <c r="D23" s="2">
        <v>40.65</v>
      </c>
      <c r="E23" s="2">
        <v>44.71</v>
      </c>
      <c r="F23" s="2">
        <v>14.86</v>
      </c>
      <c r="G23" s="2">
        <v>0.17</v>
      </c>
      <c r="H23" s="2">
        <v>0.14000000000000001</v>
      </c>
      <c r="I23" s="2">
        <v>0.25</v>
      </c>
      <c r="J23" s="2">
        <v>100.77000000000001</v>
      </c>
      <c r="K23" s="14">
        <f t="shared" si="0"/>
        <v>84.276517644929129</v>
      </c>
    </row>
    <row r="24" spans="1:11" x14ac:dyDescent="0.25">
      <c r="A24" t="s">
        <v>62</v>
      </c>
      <c r="B24" t="s">
        <v>463</v>
      </c>
      <c r="C24" t="s">
        <v>28</v>
      </c>
      <c r="D24" s="2">
        <v>37.15</v>
      </c>
      <c r="E24" s="2">
        <v>35.19</v>
      </c>
      <c r="F24" s="2">
        <v>26.56</v>
      </c>
      <c r="G24" s="2">
        <v>0.19</v>
      </c>
      <c r="H24" s="2">
        <v>0.08</v>
      </c>
      <c r="I24" s="2">
        <v>0.32</v>
      </c>
      <c r="J24" s="2">
        <v>99.490000000000009</v>
      </c>
      <c r="K24" s="14">
        <f t="shared" si="0"/>
        <v>70.240558521485596</v>
      </c>
    </row>
    <row r="25" spans="1:11" x14ac:dyDescent="0.25">
      <c r="A25" t="s">
        <v>62</v>
      </c>
      <c r="B25" t="s">
        <v>464</v>
      </c>
      <c r="C25" t="s">
        <v>28</v>
      </c>
      <c r="D25" s="2">
        <v>39.28</v>
      </c>
      <c r="E25" s="2">
        <v>43.33</v>
      </c>
      <c r="F25" s="2">
        <v>16.86</v>
      </c>
      <c r="G25" s="2">
        <v>0.2</v>
      </c>
      <c r="H25" s="2">
        <v>0.22</v>
      </c>
      <c r="I25" s="2">
        <v>0.22</v>
      </c>
      <c r="J25" s="2">
        <v>100.1</v>
      </c>
      <c r="K25" s="14">
        <f t="shared" si="0"/>
        <v>82.073352765084991</v>
      </c>
    </row>
    <row r="26" spans="1:11" x14ac:dyDescent="0.25">
      <c r="A26" t="s">
        <v>62</v>
      </c>
      <c r="B26" t="s">
        <v>465</v>
      </c>
      <c r="C26" t="s">
        <v>28</v>
      </c>
      <c r="D26" s="2">
        <v>39.770000000000003</v>
      </c>
      <c r="E26" s="2">
        <v>41.01</v>
      </c>
      <c r="F26" s="2">
        <v>19.46</v>
      </c>
      <c r="G26" s="2">
        <v>0.18</v>
      </c>
      <c r="H26" s="2">
        <v>0.12</v>
      </c>
      <c r="I26" s="2">
        <v>0.24</v>
      </c>
      <c r="J26" s="2">
        <v>100.78</v>
      </c>
      <c r="K26" s="14">
        <f t="shared" si="0"/>
        <v>78.966024758148862</v>
      </c>
    </row>
    <row r="27" spans="1:11" x14ac:dyDescent="0.25">
      <c r="A27" t="s">
        <v>62</v>
      </c>
      <c r="B27" t="s">
        <v>466</v>
      </c>
      <c r="C27" t="s">
        <v>28</v>
      </c>
      <c r="D27" s="2">
        <v>38.96</v>
      </c>
      <c r="E27" s="2">
        <v>39.4</v>
      </c>
      <c r="F27" s="2">
        <v>19.579999999999998</v>
      </c>
      <c r="G27" s="2">
        <v>0.23</v>
      </c>
      <c r="H27" s="2">
        <v>0.06</v>
      </c>
      <c r="I27" s="2">
        <v>0.35</v>
      </c>
      <c r="J27" s="2">
        <v>98.58</v>
      </c>
      <c r="K27" s="14">
        <f t="shared" si="0"/>
        <v>78.188428148454122</v>
      </c>
    </row>
    <row r="28" spans="1:11" x14ac:dyDescent="0.25">
      <c r="A28" t="s">
        <v>62</v>
      </c>
      <c r="B28" t="s">
        <v>467</v>
      </c>
      <c r="C28" t="s">
        <v>28</v>
      </c>
      <c r="D28" s="2">
        <v>39.14</v>
      </c>
      <c r="E28" s="2">
        <v>42.03</v>
      </c>
      <c r="F28" s="2">
        <v>18.78</v>
      </c>
      <c r="G28" s="2">
        <v>0.23</v>
      </c>
      <c r="H28" s="2">
        <v>0.12</v>
      </c>
      <c r="I28" s="2">
        <v>0.28999999999999998</v>
      </c>
      <c r="J28" s="2">
        <v>100.6</v>
      </c>
      <c r="K28" s="14">
        <f t="shared" si="0"/>
        <v>79.947478712892362</v>
      </c>
    </row>
    <row r="29" spans="1:11" x14ac:dyDescent="0.25">
      <c r="A29" t="s">
        <v>62</v>
      </c>
      <c r="B29" t="s">
        <v>468</v>
      </c>
      <c r="C29" t="s">
        <v>28</v>
      </c>
      <c r="D29" s="2">
        <v>39.24</v>
      </c>
      <c r="E29" s="2">
        <v>37.11</v>
      </c>
      <c r="F29" s="2">
        <v>22.71</v>
      </c>
      <c r="G29" s="2">
        <v>0.22</v>
      </c>
      <c r="H29" s="2">
        <v>0.09</v>
      </c>
      <c r="I29" s="2">
        <v>0.35</v>
      </c>
      <c r="J29" s="2">
        <v>99.72</v>
      </c>
      <c r="K29" s="14">
        <f t="shared" si="0"/>
        <v>74.431249486851385</v>
      </c>
    </row>
    <row r="30" spans="1:11" x14ac:dyDescent="0.25">
      <c r="A30" t="s">
        <v>62</v>
      </c>
      <c r="B30" t="s">
        <v>469</v>
      </c>
      <c r="C30" t="s">
        <v>28</v>
      </c>
      <c r="D30" s="2">
        <v>38.840000000000003</v>
      </c>
      <c r="E30" s="2">
        <v>38.92</v>
      </c>
      <c r="F30" s="2">
        <v>21.74</v>
      </c>
      <c r="G30" s="2">
        <v>0.23</v>
      </c>
      <c r="H30" s="2">
        <v>0.05</v>
      </c>
      <c r="I30" s="2">
        <v>0.28999999999999998</v>
      </c>
      <c r="J30" s="2">
        <v>100.07</v>
      </c>
      <c r="K30" s="14">
        <f t="shared" si="0"/>
        <v>76.129241166188805</v>
      </c>
    </row>
    <row r="31" spans="1:11" x14ac:dyDescent="0.25">
      <c r="A31" t="s">
        <v>62</v>
      </c>
      <c r="B31" t="s">
        <v>470</v>
      </c>
      <c r="C31" t="s">
        <v>28</v>
      </c>
      <c r="D31" s="2">
        <v>39.5</v>
      </c>
      <c r="E31" s="2">
        <v>42.21</v>
      </c>
      <c r="F31" s="2">
        <v>18.27</v>
      </c>
      <c r="G31" s="2">
        <v>0.19</v>
      </c>
      <c r="H31" s="2">
        <v>0.24</v>
      </c>
      <c r="I31" s="2">
        <v>0.26</v>
      </c>
      <c r="J31" s="2">
        <v>100.66999999999999</v>
      </c>
      <c r="K31" s="14">
        <f t="shared" si="0"/>
        <v>80.452516893088557</v>
      </c>
    </row>
    <row r="32" spans="1:11" x14ac:dyDescent="0.25">
      <c r="A32" t="s">
        <v>62</v>
      </c>
      <c r="B32" t="s">
        <v>471</v>
      </c>
      <c r="C32" t="s">
        <v>28</v>
      </c>
      <c r="D32" s="2">
        <v>39</v>
      </c>
      <c r="E32" s="2">
        <v>38.409999999999997</v>
      </c>
      <c r="F32" s="2">
        <v>21.61</v>
      </c>
      <c r="G32" s="2">
        <v>0.24</v>
      </c>
      <c r="H32" s="2">
        <v>0.09</v>
      </c>
      <c r="I32" s="2">
        <v>0.33</v>
      </c>
      <c r="J32" s="2">
        <v>99.68</v>
      </c>
      <c r="K32" s="14">
        <f t="shared" si="0"/>
        <v>75.998285285377946</v>
      </c>
    </row>
    <row r="33" spans="1:11" x14ac:dyDescent="0.25">
      <c r="A33" t="s">
        <v>62</v>
      </c>
      <c r="B33" t="s">
        <v>472</v>
      </c>
      <c r="C33" t="s">
        <v>28</v>
      </c>
      <c r="D33" s="2">
        <v>39.4</v>
      </c>
      <c r="E33" s="2">
        <v>39.93</v>
      </c>
      <c r="F33" s="2">
        <v>19.87</v>
      </c>
      <c r="G33" s="2">
        <v>0.43</v>
      </c>
      <c r="H33" s="2">
        <v>0.11</v>
      </c>
      <c r="I33" s="2">
        <v>0.31</v>
      </c>
      <c r="J33" s="2">
        <v>100.05999999999999</v>
      </c>
      <c r="K33" s="14">
        <f t="shared" si="0"/>
        <v>78.165561618077334</v>
      </c>
    </row>
    <row r="34" spans="1:11" x14ac:dyDescent="0.25">
      <c r="A34" t="s">
        <v>62</v>
      </c>
      <c r="B34" t="s">
        <v>473</v>
      </c>
      <c r="C34" t="s">
        <v>28</v>
      </c>
      <c r="D34" s="2">
        <v>38.880000000000003</v>
      </c>
      <c r="E34" s="2">
        <v>40.32</v>
      </c>
      <c r="F34" s="2">
        <v>19.829999999999998</v>
      </c>
      <c r="G34" s="2">
        <v>0.2</v>
      </c>
      <c r="H34" s="2">
        <v>0.15</v>
      </c>
      <c r="I34" s="2">
        <v>0.27</v>
      </c>
      <c r="J34" s="2">
        <v>99.63</v>
      </c>
      <c r="K34" s="14">
        <f t="shared" si="0"/>
        <v>78.365177811120532</v>
      </c>
    </row>
    <row r="35" spans="1:11" x14ac:dyDescent="0.25">
      <c r="A35" t="s">
        <v>62</v>
      </c>
      <c r="B35" t="s">
        <v>474</v>
      </c>
      <c r="C35" t="s">
        <v>28</v>
      </c>
      <c r="D35" s="2">
        <v>39.81</v>
      </c>
      <c r="E35" s="2">
        <v>37.33</v>
      </c>
      <c r="F35" s="2">
        <v>21.8</v>
      </c>
      <c r="G35" s="2">
        <v>0.45</v>
      </c>
      <c r="H35" s="2">
        <v>0.14000000000000001</v>
      </c>
      <c r="I35" s="2">
        <v>0.28999999999999998</v>
      </c>
      <c r="J35" s="2">
        <v>99.820000000000007</v>
      </c>
      <c r="K35" s="14">
        <f t="shared" si="0"/>
        <v>75.311794844221041</v>
      </c>
    </row>
    <row r="36" spans="1:11" x14ac:dyDescent="0.25">
      <c r="A36" t="s">
        <v>62</v>
      </c>
      <c r="B36" t="s">
        <v>475</v>
      </c>
      <c r="C36" t="s">
        <v>28</v>
      </c>
      <c r="D36" s="2">
        <v>38.99</v>
      </c>
      <c r="E36" s="2">
        <v>39.67</v>
      </c>
      <c r="F36" s="2">
        <v>21.26</v>
      </c>
      <c r="G36" s="2">
        <v>0.21</v>
      </c>
      <c r="H36" s="2">
        <v>0.09</v>
      </c>
      <c r="I36" s="2">
        <v>0.35</v>
      </c>
      <c r="J36" s="2">
        <v>100.57</v>
      </c>
      <c r="K36" s="14">
        <f t="shared" si="0"/>
        <v>76.873671131155916</v>
      </c>
    </row>
    <row r="37" spans="1:11" x14ac:dyDescent="0.25">
      <c r="A37" t="s">
        <v>62</v>
      </c>
      <c r="B37" t="s">
        <v>476</v>
      </c>
      <c r="C37" t="s">
        <v>28</v>
      </c>
      <c r="D37" s="2">
        <v>39.22</v>
      </c>
      <c r="E37" s="2">
        <v>40.19</v>
      </c>
      <c r="F37" s="2">
        <v>20.41</v>
      </c>
      <c r="G37" s="2">
        <v>0.22</v>
      </c>
      <c r="H37" s="2">
        <v>0.08</v>
      </c>
      <c r="I37" s="2">
        <v>0.3</v>
      </c>
      <c r="J37" s="2">
        <v>100.42</v>
      </c>
      <c r="K37" s="14">
        <f t="shared" si="0"/>
        <v>77.816713050228685</v>
      </c>
    </row>
    <row r="38" spans="1:11" x14ac:dyDescent="0.25">
      <c r="A38" t="s">
        <v>62</v>
      </c>
      <c r="B38" t="s">
        <v>477</v>
      </c>
      <c r="C38" t="s">
        <v>28</v>
      </c>
      <c r="D38" s="2">
        <v>39.340000000000003</v>
      </c>
      <c r="E38" s="2">
        <v>40.54</v>
      </c>
      <c r="F38" s="2">
        <v>19.260000000000002</v>
      </c>
      <c r="G38" s="2">
        <v>0.21</v>
      </c>
      <c r="H38" s="2">
        <v>0.11</v>
      </c>
      <c r="I38" s="2">
        <v>0.24</v>
      </c>
      <c r="J38" s="2">
        <v>99.699999999999989</v>
      </c>
      <c r="K38" s="14">
        <f t="shared" si="0"/>
        <v>78.946150554636603</v>
      </c>
    </row>
    <row r="39" spans="1:11" x14ac:dyDescent="0.25">
      <c r="A39" t="s">
        <v>62</v>
      </c>
      <c r="B39" t="s">
        <v>478</v>
      </c>
      <c r="C39" t="s">
        <v>28</v>
      </c>
      <c r="D39" s="2">
        <v>39.24</v>
      </c>
      <c r="E39" s="2">
        <v>39.28</v>
      </c>
      <c r="F39" s="2">
        <v>20.48</v>
      </c>
      <c r="G39" s="2">
        <v>0.21</v>
      </c>
      <c r="H39" s="2">
        <v>0.1</v>
      </c>
      <c r="I39" s="2">
        <v>0.28999999999999998</v>
      </c>
      <c r="J39" s="2">
        <v>99.6</v>
      </c>
      <c r="K39" s="14">
        <f t="shared" si="0"/>
        <v>77.358930163330385</v>
      </c>
    </row>
    <row r="40" spans="1:11" x14ac:dyDescent="0.25">
      <c r="A40" t="s">
        <v>62</v>
      </c>
      <c r="B40" t="s">
        <v>460</v>
      </c>
      <c r="C40" t="s">
        <v>28</v>
      </c>
      <c r="D40" s="2">
        <v>39.72</v>
      </c>
      <c r="E40" s="2">
        <v>42.64</v>
      </c>
      <c r="F40" s="2">
        <v>18.2</v>
      </c>
      <c r="G40" s="2">
        <v>0.22</v>
      </c>
      <c r="H40" s="2">
        <v>7.0000000000000007E-2</v>
      </c>
      <c r="I40" s="2">
        <v>0.25</v>
      </c>
      <c r="J40" s="2">
        <v>101.11</v>
      </c>
      <c r="K40" s="14">
        <f t="shared" si="0"/>
        <v>80.671349613208861</v>
      </c>
    </row>
    <row r="41" spans="1:11" x14ac:dyDescent="0.25">
      <c r="K41" s="14" t="e">
        <f t="shared" si="0"/>
        <v>#DIV/0!</v>
      </c>
    </row>
    <row r="42" spans="1:11" x14ac:dyDescent="0.25">
      <c r="A42" t="s">
        <v>29</v>
      </c>
      <c r="B42" t="s">
        <v>479</v>
      </c>
      <c r="C42" t="s">
        <v>27</v>
      </c>
      <c r="D42" s="2">
        <v>39.97</v>
      </c>
      <c r="E42" s="2">
        <v>43.55</v>
      </c>
      <c r="F42" s="2">
        <v>15.94</v>
      </c>
      <c r="G42" s="2">
        <v>0.22</v>
      </c>
      <c r="H42" s="2">
        <v>0.03</v>
      </c>
      <c r="I42" s="2">
        <v>0.15</v>
      </c>
      <c r="J42" s="2">
        <v>99.87</v>
      </c>
      <c r="K42" s="14">
        <f t="shared" si="0"/>
        <v>82.95585508505296</v>
      </c>
    </row>
    <row r="43" spans="1:11" x14ac:dyDescent="0.25">
      <c r="A43" t="s">
        <v>29</v>
      </c>
      <c r="B43" t="s">
        <v>480</v>
      </c>
      <c r="C43" t="s">
        <v>27</v>
      </c>
      <c r="D43" s="2">
        <v>39.9</v>
      </c>
      <c r="E43" s="2">
        <v>44.41</v>
      </c>
      <c r="F43" s="2">
        <v>16.260000000000002</v>
      </c>
      <c r="G43" s="2">
        <v>0.18</v>
      </c>
      <c r="H43" s="2">
        <v>0.1</v>
      </c>
      <c r="I43" s="2">
        <v>0.26</v>
      </c>
      <c r="J43" s="2">
        <v>101.11</v>
      </c>
      <c r="K43" s="14">
        <f t="shared" si="0"/>
        <v>82.951309376043071</v>
      </c>
    </row>
    <row r="44" spans="1:11" x14ac:dyDescent="0.25">
      <c r="A44" t="s">
        <v>29</v>
      </c>
      <c r="B44" t="s">
        <v>481</v>
      </c>
      <c r="C44" t="s">
        <v>27</v>
      </c>
      <c r="D44" s="2">
        <v>39.800000000000004</v>
      </c>
      <c r="E44" s="2">
        <v>42.99</v>
      </c>
      <c r="F44" s="2">
        <v>16.46</v>
      </c>
      <c r="G44" s="2">
        <v>0.22</v>
      </c>
      <c r="H44" s="2">
        <v>0.11</v>
      </c>
      <c r="I44" s="2">
        <v>0.23</v>
      </c>
      <c r="J44" s="2">
        <v>99.82</v>
      </c>
      <c r="K44" s="14">
        <f t="shared" si="0"/>
        <v>82.309491367351967</v>
      </c>
    </row>
    <row r="45" spans="1:11" x14ac:dyDescent="0.25">
      <c r="A45" t="s">
        <v>29</v>
      </c>
      <c r="B45" t="s">
        <v>482</v>
      </c>
      <c r="C45" t="s">
        <v>27</v>
      </c>
      <c r="D45" s="2">
        <v>39.85</v>
      </c>
      <c r="E45" s="2">
        <v>42.93</v>
      </c>
      <c r="F45" s="2">
        <v>16.84</v>
      </c>
      <c r="G45" s="2">
        <v>0.23</v>
      </c>
      <c r="H45" s="2">
        <v>0.04</v>
      </c>
      <c r="I45" s="2">
        <v>0.27</v>
      </c>
      <c r="J45" s="2">
        <v>100.16</v>
      </c>
      <c r="K45" s="14">
        <f t="shared" si="0"/>
        <v>81.954053902425045</v>
      </c>
    </row>
    <row r="46" spans="1:11" x14ac:dyDescent="0.25">
      <c r="A46" t="s">
        <v>29</v>
      </c>
      <c r="B46" t="s">
        <v>483</v>
      </c>
      <c r="C46" t="s">
        <v>27</v>
      </c>
      <c r="D46" s="2">
        <v>40.67</v>
      </c>
      <c r="E46" s="2">
        <v>43.35</v>
      </c>
      <c r="F46" s="2">
        <v>16.239999999999998</v>
      </c>
      <c r="G46" s="2">
        <v>0.21</v>
      </c>
      <c r="H46" s="2">
        <v>0.14000000000000001</v>
      </c>
      <c r="I46" s="2">
        <v>0.24</v>
      </c>
      <c r="J46" s="2">
        <v>100.84</v>
      </c>
      <c r="K46" s="14">
        <f t="shared" si="0"/>
        <v>82.624616598397438</v>
      </c>
    </row>
    <row r="47" spans="1:11" x14ac:dyDescent="0.25">
      <c r="A47" t="s">
        <v>29</v>
      </c>
      <c r="B47" t="s">
        <v>484</v>
      </c>
      <c r="C47" t="s">
        <v>27</v>
      </c>
      <c r="D47" s="2">
        <v>39.090000000000003</v>
      </c>
      <c r="E47" s="2">
        <v>40.74</v>
      </c>
      <c r="F47" s="2">
        <v>19.53</v>
      </c>
      <c r="G47" s="2">
        <v>0.3</v>
      </c>
      <c r="H47" s="2">
        <v>7.0000000000000007E-2</v>
      </c>
      <c r="I47" s="2">
        <v>0.32</v>
      </c>
      <c r="J47" s="2">
        <v>100.03999999999999</v>
      </c>
      <c r="K47" s="14">
        <f t="shared" si="0"/>
        <v>78.796168862975321</v>
      </c>
    </row>
    <row r="48" spans="1:11" x14ac:dyDescent="0.25">
      <c r="A48" t="s">
        <v>29</v>
      </c>
      <c r="B48" t="s">
        <v>485</v>
      </c>
      <c r="C48" t="s">
        <v>27</v>
      </c>
      <c r="D48" s="2">
        <v>39.94</v>
      </c>
      <c r="E48" s="2">
        <v>43.31</v>
      </c>
      <c r="F48" s="2">
        <v>16.03</v>
      </c>
      <c r="G48" s="2">
        <v>0.23</v>
      </c>
      <c r="H48" s="2">
        <v>0.08</v>
      </c>
      <c r="I48" s="2">
        <v>0.28000000000000003</v>
      </c>
      <c r="J48" s="2">
        <v>99.87</v>
      </c>
      <c r="K48" s="14">
        <f t="shared" si="0"/>
        <v>82.797532402219005</v>
      </c>
    </row>
    <row r="49" spans="1:11" x14ac:dyDescent="0.25">
      <c r="A49" t="s">
        <v>29</v>
      </c>
      <c r="B49" t="s">
        <v>486</v>
      </c>
      <c r="C49" t="s">
        <v>27</v>
      </c>
      <c r="D49" s="2">
        <v>39.92</v>
      </c>
      <c r="E49" s="2">
        <v>43.41</v>
      </c>
      <c r="F49" s="2">
        <v>16.37</v>
      </c>
      <c r="G49" s="2">
        <v>0.22</v>
      </c>
      <c r="H49" s="2">
        <v>0.12</v>
      </c>
      <c r="I49" s="2">
        <v>0.2</v>
      </c>
      <c r="J49" s="2">
        <v>100.24999999999999</v>
      </c>
      <c r="K49" s="14">
        <f t="shared" si="0"/>
        <v>82.529805794429834</v>
      </c>
    </row>
    <row r="50" spans="1:11" x14ac:dyDescent="0.25">
      <c r="A50" t="s">
        <v>29</v>
      </c>
      <c r="B50" t="s">
        <v>487</v>
      </c>
      <c r="C50" t="s">
        <v>27</v>
      </c>
      <c r="D50" s="2">
        <v>40.14</v>
      </c>
      <c r="E50" s="2">
        <v>43.55</v>
      </c>
      <c r="F50" s="2">
        <v>15.81</v>
      </c>
      <c r="G50" s="2">
        <v>0.21</v>
      </c>
      <c r="H50" s="2">
        <v>0.1</v>
      </c>
      <c r="I50" s="2">
        <v>0.19</v>
      </c>
      <c r="J50" s="2">
        <v>99.99</v>
      </c>
      <c r="K50" s="14">
        <f t="shared" si="0"/>
        <v>83.071328340138166</v>
      </c>
    </row>
    <row r="51" spans="1:11" x14ac:dyDescent="0.25">
      <c r="A51" t="s">
        <v>29</v>
      </c>
      <c r="B51" t="s">
        <v>488</v>
      </c>
      <c r="C51" t="s">
        <v>27</v>
      </c>
      <c r="D51" s="2">
        <v>40.090000000000003</v>
      </c>
      <c r="E51" s="2">
        <v>43.45</v>
      </c>
      <c r="F51" s="2">
        <v>16.399999999999999</v>
      </c>
      <c r="G51" s="2">
        <v>0.21</v>
      </c>
      <c r="H51" s="2">
        <v>0.08</v>
      </c>
      <c r="I51" s="2">
        <v>0.28000000000000003</v>
      </c>
      <c r="J51" s="2">
        <v>100.52</v>
      </c>
      <c r="K51" s="14">
        <f t="shared" si="0"/>
        <v>82.516682562479332</v>
      </c>
    </row>
    <row r="52" spans="1:11" x14ac:dyDescent="0.25">
      <c r="A52" t="s">
        <v>29</v>
      </c>
      <c r="B52" t="s">
        <v>489</v>
      </c>
      <c r="C52" t="s">
        <v>27</v>
      </c>
      <c r="D52" s="2">
        <v>39.869999999999997</v>
      </c>
      <c r="E52" s="2">
        <v>43.65</v>
      </c>
      <c r="F52" s="2">
        <v>16.59</v>
      </c>
      <c r="G52" s="2">
        <v>0.21</v>
      </c>
      <c r="H52" s="2">
        <v>0.08</v>
      </c>
      <c r="I52" s="2">
        <v>0.2</v>
      </c>
      <c r="J52" s="2">
        <v>100.62</v>
      </c>
      <c r="K52" s="14">
        <f t="shared" si="0"/>
        <v>82.416533515395855</v>
      </c>
    </row>
    <row r="53" spans="1:11" x14ac:dyDescent="0.25">
      <c r="A53" t="s">
        <v>29</v>
      </c>
      <c r="B53" t="s">
        <v>490</v>
      </c>
      <c r="C53" t="s">
        <v>27</v>
      </c>
      <c r="D53" s="2">
        <v>40.17</v>
      </c>
      <c r="E53" s="2">
        <v>43.17</v>
      </c>
      <c r="F53" s="2">
        <v>16.350000000000001</v>
      </c>
      <c r="G53" s="2">
        <v>0.24</v>
      </c>
      <c r="H53" s="2">
        <v>0.06</v>
      </c>
      <c r="I53" s="2">
        <v>0.26</v>
      </c>
      <c r="J53" s="2">
        <v>100.25</v>
      </c>
      <c r="K53" s="14">
        <f t="shared" si="0"/>
        <v>82.467409911672718</v>
      </c>
    </row>
    <row r="54" spans="1:11" x14ac:dyDescent="0.25">
      <c r="A54" t="s">
        <v>29</v>
      </c>
      <c r="B54" t="s">
        <v>491</v>
      </c>
      <c r="C54" t="s">
        <v>492</v>
      </c>
      <c r="D54" s="2">
        <v>38.96</v>
      </c>
      <c r="E54" s="2">
        <v>41.75</v>
      </c>
      <c r="F54" s="2">
        <v>19.02</v>
      </c>
      <c r="G54" s="2">
        <v>0.28000000000000003</v>
      </c>
      <c r="H54" s="2">
        <v>0.03</v>
      </c>
      <c r="I54" s="2">
        <v>0.36</v>
      </c>
      <c r="J54" s="2">
        <v>100.39999999999999</v>
      </c>
      <c r="K54" s="14">
        <f t="shared" si="0"/>
        <v>79.634939548514751</v>
      </c>
    </row>
    <row r="55" spans="1:11" x14ac:dyDescent="0.25">
      <c r="A55" t="s">
        <v>29</v>
      </c>
      <c r="B55" t="s">
        <v>493</v>
      </c>
      <c r="C55" t="s">
        <v>492</v>
      </c>
      <c r="D55" s="2">
        <v>39.409999999999997</v>
      </c>
      <c r="E55" s="2">
        <v>42.35</v>
      </c>
      <c r="F55" s="2">
        <v>18.04</v>
      </c>
      <c r="G55" s="2">
        <v>0.25</v>
      </c>
      <c r="H55" s="2">
        <v>0.06</v>
      </c>
      <c r="I55" s="2">
        <v>0.28000000000000003</v>
      </c>
      <c r="J55" s="2">
        <v>100.38000000000001</v>
      </c>
      <c r="K55" s="14">
        <f t="shared" si="0"/>
        <v>80.7026049421723</v>
      </c>
    </row>
    <row r="56" spans="1:11" x14ac:dyDescent="0.25">
      <c r="A56" t="s">
        <v>29</v>
      </c>
      <c r="B56" t="s">
        <v>494</v>
      </c>
      <c r="C56" t="s">
        <v>492</v>
      </c>
      <c r="D56" s="2">
        <v>39.42</v>
      </c>
      <c r="E56" s="2">
        <v>42.69</v>
      </c>
      <c r="F56" s="2">
        <v>17.739999999999998</v>
      </c>
      <c r="G56" s="2">
        <v>0.22</v>
      </c>
      <c r="H56" s="2">
        <v>7.0000000000000007E-2</v>
      </c>
      <c r="I56" s="2">
        <v>0.23</v>
      </c>
      <c r="J56" s="2">
        <v>100.36000000000001</v>
      </c>
      <c r="K56" s="14">
        <f t="shared" si="0"/>
        <v>81.085365433155559</v>
      </c>
    </row>
    <row r="57" spans="1:11" x14ac:dyDescent="0.25">
      <c r="A57" t="s">
        <v>29</v>
      </c>
      <c r="B57" t="s">
        <v>495</v>
      </c>
      <c r="C57" t="s">
        <v>492</v>
      </c>
      <c r="D57" s="2">
        <v>39.47</v>
      </c>
      <c r="E57" s="2">
        <v>40.800000000000004</v>
      </c>
      <c r="F57" s="2">
        <v>18.809999999999999</v>
      </c>
      <c r="G57" s="2">
        <v>0.34</v>
      </c>
      <c r="H57" s="2">
        <v>7.0000000000000007E-2</v>
      </c>
      <c r="I57" s="2">
        <v>0.37</v>
      </c>
      <c r="J57" s="2">
        <v>99.87</v>
      </c>
      <c r="K57" s="14">
        <f t="shared" si="0"/>
        <v>79.441023902509585</v>
      </c>
    </row>
    <row r="58" spans="1:11" x14ac:dyDescent="0.25">
      <c r="A58" t="s">
        <v>29</v>
      </c>
      <c r="B58" t="s">
        <v>496</v>
      </c>
      <c r="C58" t="s">
        <v>492</v>
      </c>
      <c r="D58" s="2">
        <v>40.39</v>
      </c>
      <c r="E58" s="2">
        <v>43.57</v>
      </c>
      <c r="F58" s="2">
        <v>16.57</v>
      </c>
      <c r="G58" s="2">
        <v>0.19</v>
      </c>
      <c r="H58" s="2">
        <v>7.0000000000000007E-2</v>
      </c>
      <c r="I58" s="2">
        <v>0.27</v>
      </c>
      <c r="J58" s="2">
        <v>101.05</v>
      </c>
      <c r="K58" s="14">
        <f t="shared" si="0"/>
        <v>82.4074284295707</v>
      </c>
    </row>
    <row r="59" spans="1:11" x14ac:dyDescent="0.25">
      <c r="A59" t="s">
        <v>29</v>
      </c>
      <c r="B59" t="s">
        <v>497</v>
      </c>
      <c r="C59" t="s">
        <v>498</v>
      </c>
      <c r="D59" s="2">
        <v>38.07</v>
      </c>
      <c r="E59" s="2">
        <v>37.56</v>
      </c>
      <c r="F59" s="2">
        <v>23.17</v>
      </c>
      <c r="G59" s="2">
        <v>0.31</v>
      </c>
      <c r="H59" s="2">
        <v>0.03</v>
      </c>
      <c r="I59" s="2">
        <v>0.37</v>
      </c>
      <c r="J59" s="2">
        <v>99.5</v>
      </c>
      <c r="K59" s="14">
        <f t="shared" si="0"/>
        <v>74.278706787136755</v>
      </c>
    </row>
    <row r="60" spans="1:11" x14ac:dyDescent="0.25">
      <c r="A60" t="s">
        <v>29</v>
      </c>
      <c r="B60" t="s">
        <v>499</v>
      </c>
      <c r="C60" t="s">
        <v>498</v>
      </c>
      <c r="D60" s="2">
        <v>37.630000000000003</v>
      </c>
      <c r="E60" s="2">
        <v>34.270000000000003</v>
      </c>
      <c r="F60" s="2">
        <v>26.88</v>
      </c>
      <c r="G60" s="2">
        <v>0.4</v>
      </c>
      <c r="H60" s="2">
        <v>0.08</v>
      </c>
      <c r="I60" s="2">
        <v>0.43</v>
      </c>
      <c r="J60" s="2">
        <v>99.67</v>
      </c>
      <c r="K60" s="14">
        <f t="shared" si="0"/>
        <v>69.430249120469554</v>
      </c>
    </row>
    <row r="61" spans="1:11" x14ac:dyDescent="0.25">
      <c r="A61" t="s">
        <v>29</v>
      </c>
      <c r="B61" t="s">
        <v>500</v>
      </c>
      <c r="C61" t="s">
        <v>498</v>
      </c>
      <c r="D61" s="2">
        <v>38.869999999999997</v>
      </c>
      <c r="E61" s="2">
        <v>38.5</v>
      </c>
      <c r="F61" s="2">
        <v>22.48</v>
      </c>
      <c r="G61" s="2">
        <v>0.35</v>
      </c>
      <c r="H61" s="2">
        <v>0.03</v>
      </c>
      <c r="I61" s="2">
        <v>0.34</v>
      </c>
      <c r="J61" s="2">
        <v>100.56</v>
      </c>
      <c r="K61" s="14">
        <f t="shared" si="0"/>
        <v>75.314488762405858</v>
      </c>
    </row>
    <row r="62" spans="1:11" x14ac:dyDescent="0.25">
      <c r="A62" t="s">
        <v>29</v>
      </c>
      <c r="B62" t="s">
        <v>501</v>
      </c>
      <c r="C62" t="s">
        <v>28</v>
      </c>
      <c r="D62" s="2">
        <v>37.909999999999997</v>
      </c>
      <c r="E62" s="2">
        <v>39.08</v>
      </c>
      <c r="F62" s="2">
        <v>21.67</v>
      </c>
      <c r="G62" s="2">
        <v>0.3</v>
      </c>
      <c r="H62" s="2">
        <v>0.02</v>
      </c>
      <c r="I62" s="2">
        <v>0.37</v>
      </c>
      <c r="J62" s="2">
        <v>99.36</v>
      </c>
      <c r="K62" s="14">
        <f t="shared" si="0"/>
        <v>76.262148499669053</v>
      </c>
    </row>
    <row r="63" spans="1:11" x14ac:dyDescent="0.25">
      <c r="A63" t="s">
        <v>29</v>
      </c>
      <c r="B63" t="s">
        <v>502</v>
      </c>
      <c r="C63" t="s">
        <v>28</v>
      </c>
      <c r="D63" s="2">
        <v>38.69</v>
      </c>
      <c r="E63" s="2">
        <v>40.04</v>
      </c>
      <c r="F63" s="2">
        <v>20.74</v>
      </c>
      <c r="G63" s="2">
        <v>0.28999999999999998</v>
      </c>
      <c r="H63" s="2">
        <v>0.04</v>
      </c>
      <c r="I63" s="2">
        <v>0.32</v>
      </c>
      <c r="J63" s="2">
        <v>100.12</v>
      </c>
      <c r="K63" s="14">
        <f t="shared" si="0"/>
        <v>77.473413352378586</v>
      </c>
    </row>
    <row r="64" spans="1:11" x14ac:dyDescent="0.25">
      <c r="A64" t="s">
        <v>29</v>
      </c>
      <c r="B64" t="s">
        <v>503</v>
      </c>
      <c r="C64" t="s">
        <v>28</v>
      </c>
      <c r="D64" s="2">
        <v>39.56</v>
      </c>
      <c r="E64" s="2">
        <v>42.02</v>
      </c>
      <c r="F64" s="2">
        <v>18.260000000000002</v>
      </c>
      <c r="G64" s="2">
        <v>0.23</v>
      </c>
      <c r="H64" s="2">
        <v>0.05</v>
      </c>
      <c r="I64" s="2">
        <v>0.16</v>
      </c>
      <c r="J64" s="2">
        <v>100.3</v>
      </c>
      <c r="K64" s="14">
        <f t="shared" si="0"/>
        <v>80.390102501044424</v>
      </c>
    </row>
    <row r="65" spans="1:11" x14ac:dyDescent="0.25">
      <c r="A65" t="s">
        <v>29</v>
      </c>
      <c r="B65" t="s">
        <v>504</v>
      </c>
      <c r="C65" t="s">
        <v>28</v>
      </c>
      <c r="D65" s="2">
        <v>38.07</v>
      </c>
      <c r="E65" s="2">
        <v>31.51</v>
      </c>
      <c r="F65" s="2">
        <v>29.62</v>
      </c>
      <c r="G65" s="2">
        <v>0.62</v>
      </c>
      <c r="H65" s="2">
        <v>0</v>
      </c>
      <c r="I65" s="2">
        <v>0.49</v>
      </c>
      <c r="J65" s="2">
        <v>100.33000000000001</v>
      </c>
      <c r="K65" s="14">
        <f t="shared" si="0"/>
        <v>65.459045460878258</v>
      </c>
    </row>
    <row r="66" spans="1:11" x14ac:dyDescent="0.25">
      <c r="A66" t="s">
        <v>29</v>
      </c>
      <c r="B66" t="s">
        <v>505</v>
      </c>
      <c r="C66" t="s">
        <v>28</v>
      </c>
      <c r="D66" s="2">
        <v>39.230000000000004</v>
      </c>
      <c r="E66" s="2">
        <v>40.25</v>
      </c>
      <c r="F66" s="2">
        <v>20.5</v>
      </c>
      <c r="G66" s="2">
        <v>0.31</v>
      </c>
      <c r="H66" s="2">
        <v>0.02</v>
      </c>
      <c r="I66" s="2">
        <v>0.3</v>
      </c>
      <c r="J66" s="2">
        <v>100.60000000000001</v>
      </c>
      <c r="K66" s="14">
        <f t="shared" si="0"/>
        <v>77.766471694586556</v>
      </c>
    </row>
    <row r="67" spans="1:11" x14ac:dyDescent="0.25">
      <c r="A67" t="s">
        <v>29</v>
      </c>
      <c r="B67" t="s">
        <v>506</v>
      </c>
      <c r="C67" t="s">
        <v>28</v>
      </c>
      <c r="D67" s="2">
        <v>37.76</v>
      </c>
      <c r="E67" s="2">
        <v>32.049999999999997</v>
      </c>
      <c r="F67" s="2">
        <v>29.51</v>
      </c>
      <c r="G67" s="2">
        <v>0.48</v>
      </c>
      <c r="H67" s="2">
        <v>0.01</v>
      </c>
      <c r="I67" s="2">
        <v>0.41</v>
      </c>
      <c r="J67" s="2">
        <v>100.21</v>
      </c>
      <c r="K67" s="14">
        <f t="shared" si="0"/>
        <v>65.925855234780471</v>
      </c>
    </row>
    <row r="68" spans="1:11" x14ac:dyDescent="0.25">
      <c r="A68" t="s">
        <v>29</v>
      </c>
      <c r="B68" t="s">
        <v>507</v>
      </c>
      <c r="C68" t="s">
        <v>28</v>
      </c>
      <c r="D68" s="2">
        <v>39.42</v>
      </c>
      <c r="E68" s="2">
        <v>38.71</v>
      </c>
      <c r="F68" s="2">
        <v>21.56</v>
      </c>
      <c r="G68" s="2">
        <v>0.27</v>
      </c>
      <c r="H68" s="2">
        <v>0</v>
      </c>
      <c r="I68" s="2">
        <v>0.33</v>
      </c>
      <c r="J68" s="2">
        <v>100.29999999999998</v>
      </c>
      <c r="K68" s="14">
        <f t="shared" ref="K68:K120" si="1">(E68/40.3044)/((E68/40.3044)+(F68/71.8))*100</f>
        <v>76.181971575778732</v>
      </c>
    </row>
    <row r="69" spans="1:11" x14ac:dyDescent="0.25">
      <c r="A69" t="s">
        <v>29</v>
      </c>
      <c r="B69" t="s">
        <v>508</v>
      </c>
      <c r="C69" t="s">
        <v>28</v>
      </c>
      <c r="D69" s="2">
        <v>39.340000000000003</v>
      </c>
      <c r="E69" s="2">
        <v>40.78</v>
      </c>
      <c r="F69" s="2">
        <v>19.510000000000002</v>
      </c>
      <c r="G69" s="2">
        <v>0.25</v>
      </c>
      <c r="H69" s="2">
        <v>0.06</v>
      </c>
      <c r="I69" s="2">
        <v>0.26</v>
      </c>
      <c r="J69" s="2">
        <v>100.2</v>
      </c>
      <c r="K69" s="14">
        <f t="shared" si="1"/>
        <v>78.829664437944373</v>
      </c>
    </row>
    <row r="70" spans="1:11" x14ac:dyDescent="0.25">
      <c r="A70" t="s">
        <v>29</v>
      </c>
      <c r="B70" t="s">
        <v>509</v>
      </c>
      <c r="C70" t="s">
        <v>28</v>
      </c>
      <c r="D70" s="2">
        <v>40.130000000000003</v>
      </c>
      <c r="E70" s="2">
        <v>43.38</v>
      </c>
      <c r="F70" s="2">
        <v>16.36</v>
      </c>
      <c r="G70" s="2">
        <v>0.27</v>
      </c>
      <c r="H70" s="2">
        <v>0.11</v>
      </c>
      <c r="I70" s="2">
        <v>0.28999999999999998</v>
      </c>
      <c r="J70" s="2">
        <v>100.55000000000001</v>
      </c>
      <c r="K70" s="14">
        <f t="shared" si="1"/>
        <v>82.528648512706297</v>
      </c>
    </row>
    <row r="71" spans="1:11" x14ac:dyDescent="0.25">
      <c r="A71" t="s">
        <v>29</v>
      </c>
      <c r="B71" t="s">
        <v>510</v>
      </c>
      <c r="C71" t="s">
        <v>28</v>
      </c>
      <c r="D71" s="2">
        <v>38.75</v>
      </c>
      <c r="E71" s="2">
        <v>39.67</v>
      </c>
      <c r="F71" s="2">
        <v>21.53</v>
      </c>
      <c r="G71" s="2">
        <v>0.28999999999999998</v>
      </c>
      <c r="H71" s="2">
        <v>0.03</v>
      </c>
      <c r="I71" s="2">
        <v>0.36</v>
      </c>
      <c r="J71" s="2">
        <v>100.63000000000001</v>
      </c>
      <c r="K71" s="14">
        <f t="shared" si="1"/>
        <v>76.648552644955174</v>
      </c>
    </row>
    <row r="72" spans="1:11" x14ac:dyDescent="0.25">
      <c r="A72" t="s">
        <v>29</v>
      </c>
      <c r="B72" t="s">
        <v>511</v>
      </c>
      <c r="C72" t="s">
        <v>28</v>
      </c>
      <c r="D72" s="2">
        <v>39.46</v>
      </c>
      <c r="E72" s="2">
        <v>42.96</v>
      </c>
      <c r="F72" s="2">
        <v>17.54</v>
      </c>
      <c r="G72" s="2">
        <v>0.23</v>
      </c>
      <c r="H72" s="2">
        <v>0.05</v>
      </c>
      <c r="I72" s="2">
        <v>0.28999999999999998</v>
      </c>
      <c r="J72" s="2">
        <v>100.53</v>
      </c>
      <c r="K72" s="14">
        <f t="shared" si="1"/>
        <v>81.354469307424651</v>
      </c>
    </row>
    <row r="73" spans="1:11" x14ac:dyDescent="0.25">
      <c r="A73" t="s">
        <v>29</v>
      </c>
      <c r="B73" t="s">
        <v>512</v>
      </c>
      <c r="C73" t="s">
        <v>28</v>
      </c>
      <c r="D73" s="2">
        <v>38.69</v>
      </c>
      <c r="E73" s="2">
        <v>40.28</v>
      </c>
      <c r="F73" s="2">
        <v>20.68</v>
      </c>
      <c r="G73" s="2">
        <v>0.28999999999999998</v>
      </c>
      <c r="H73" s="2">
        <v>0.04</v>
      </c>
      <c r="I73" s="2">
        <v>0.32</v>
      </c>
      <c r="J73" s="2">
        <v>100.30000000000001</v>
      </c>
      <c r="K73" s="14">
        <f t="shared" si="1"/>
        <v>77.627893023651538</v>
      </c>
    </row>
    <row r="74" spans="1:11" x14ac:dyDescent="0.25">
      <c r="A74" t="s">
        <v>29</v>
      </c>
      <c r="B74" t="s">
        <v>513</v>
      </c>
      <c r="C74" t="s">
        <v>28</v>
      </c>
      <c r="D74" s="2">
        <v>40.409999999999997</v>
      </c>
      <c r="E74" s="2">
        <v>42.06</v>
      </c>
      <c r="F74" s="2">
        <v>16.41</v>
      </c>
      <c r="G74" s="2">
        <v>0.26</v>
      </c>
      <c r="H74" s="2">
        <v>0.08</v>
      </c>
      <c r="I74" s="2">
        <v>0.28000000000000003</v>
      </c>
      <c r="J74" s="2">
        <v>99.49</v>
      </c>
      <c r="K74" s="14">
        <f t="shared" si="1"/>
        <v>82.033666684087663</v>
      </c>
    </row>
    <row r="75" spans="1:11" x14ac:dyDescent="0.25">
      <c r="K75" s="14" t="e">
        <f t="shared" si="1"/>
        <v>#DIV/0!</v>
      </c>
    </row>
    <row r="76" spans="1:11" x14ac:dyDescent="0.25">
      <c r="A76" t="s">
        <v>54</v>
      </c>
      <c r="B76" t="s">
        <v>514</v>
      </c>
      <c r="C76" t="s">
        <v>27</v>
      </c>
      <c r="D76" s="2">
        <v>40.08</v>
      </c>
      <c r="E76" s="2">
        <v>45.54</v>
      </c>
      <c r="F76" s="2">
        <v>13.81</v>
      </c>
      <c r="G76" s="2">
        <v>0.22</v>
      </c>
      <c r="H76" s="2">
        <v>0.15</v>
      </c>
      <c r="I76" s="2">
        <v>0.24</v>
      </c>
      <c r="J76" s="2">
        <v>100.03</v>
      </c>
      <c r="K76" s="14">
        <f t="shared" si="1"/>
        <v>85.453499647453853</v>
      </c>
    </row>
    <row r="77" spans="1:11" x14ac:dyDescent="0.25">
      <c r="A77" t="s">
        <v>54</v>
      </c>
      <c r="B77" t="s">
        <v>515</v>
      </c>
      <c r="C77" t="s">
        <v>27</v>
      </c>
      <c r="D77" s="2">
        <v>39.68</v>
      </c>
      <c r="E77" s="2">
        <v>45.09</v>
      </c>
      <c r="F77" s="2">
        <v>14.54</v>
      </c>
      <c r="G77" s="2">
        <v>0.23</v>
      </c>
      <c r="H77" s="2">
        <v>0.1</v>
      </c>
      <c r="I77" s="2">
        <v>0.25</v>
      </c>
      <c r="J77" s="2">
        <v>99.889999999999986</v>
      </c>
      <c r="K77" s="14">
        <f t="shared" si="1"/>
        <v>84.67300068213946</v>
      </c>
    </row>
    <row r="78" spans="1:11" x14ac:dyDescent="0.25">
      <c r="A78" t="s">
        <v>54</v>
      </c>
      <c r="B78" t="s">
        <v>516</v>
      </c>
      <c r="C78" t="s">
        <v>27</v>
      </c>
      <c r="D78" s="2">
        <v>39.83</v>
      </c>
      <c r="E78" s="2">
        <v>45.44</v>
      </c>
      <c r="F78" s="2">
        <v>14.4</v>
      </c>
      <c r="G78" s="2">
        <v>0.23</v>
      </c>
      <c r="H78" s="2">
        <v>0.14000000000000001</v>
      </c>
      <c r="I78" s="2">
        <v>0.24</v>
      </c>
      <c r="J78" s="2">
        <v>100.27999999999999</v>
      </c>
      <c r="K78" s="14">
        <f t="shared" si="1"/>
        <v>84.897551880218131</v>
      </c>
    </row>
    <row r="79" spans="1:11" x14ac:dyDescent="0.25">
      <c r="A79" t="s">
        <v>54</v>
      </c>
      <c r="B79" t="s">
        <v>517</v>
      </c>
      <c r="C79" t="s">
        <v>27</v>
      </c>
      <c r="D79" s="2">
        <v>39.51</v>
      </c>
      <c r="E79" s="2">
        <v>44.76</v>
      </c>
      <c r="F79" s="2">
        <v>14.79</v>
      </c>
      <c r="G79" s="2">
        <v>0.25</v>
      </c>
      <c r="H79" s="2">
        <v>7.0000000000000007E-2</v>
      </c>
      <c r="I79" s="2">
        <v>0.28000000000000003</v>
      </c>
      <c r="J79" s="2">
        <v>99.649999999999991</v>
      </c>
      <c r="K79" s="14">
        <f t="shared" si="1"/>
        <v>84.353742670777635</v>
      </c>
    </row>
    <row r="80" spans="1:11" x14ac:dyDescent="0.25">
      <c r="A80" t="s">
        <v>54</v>
      </c>
      <c r="B80" t="s">
        <v>518</v>
      </c>
      <c r="C80" t="s">
        <v>27</v>
      </c>
      <c r="D80" s="2">
        <v>39.53</v>
      </c>
      <c r="E80" s="2">
        <v>43.53</v>
      </c>
      <c r="F80" s="2">
        <v>15.92</v>
      </c>
      <c r="G80" s="2">
        <v>0.27</v>
      </c>
      <c r="H80" s="2">
        <v>0.12</v>
      </c>
      <c r="I80" s="2">
        <v>0.32</v>
      </c>
      <c r="J80" s="2">
        <v>99.679999999999993</v>
      </c>
      <c r="K80" s="14">
        <f t="shared" si="1"/>
        <v>82.967108921339701</v>
      </c>
    </row>
    <row r="81" spans="1:11" x14ac:dyDescent="0.25">
      <c r="A81" t="s">
        <v>54</v>
      </c>
      <c r="B81" t="s">
        <v>519</v>
      </c>
      <c r="C81" t="s">
        <v>27</v>
      </c>
      <c r="D81" s="2">
        <v>40.32</v>
      </c>
      <c r="E81" s="2">
        <v>44.64</v>
      </c>
      <c r="F81" s="2">
        <v>14.51</v>
      </c>
      <c r="G81" s="2">
        <v>0.23</v>
      </c>
      <c r="H81" s="2">
        <v>0.11</v>
      </c>
      <c r="I81" s="2">
        <v>0.26</v>
      </c>
      <c r="J81" s="2">
        <v>100.07</v>
      </c>
      <c r="K81" s="14">
        <f t="shared" si="1"/>
        <v>84.56934956270581</v>
      </c>
    </row>
    <row r="82" spans="1:11" x14ac:dyDescent="0.25">
      <c r="A82" t="s">
        <v>54</v>
      </c>
      <c r="B82" t="s">
        <v>520</v>
      </c>
      <c r="C82" t="s">
        <v>27</v>
      </c>
      <c r="D82" s="2">
        <v>39.79</v>
      </c>
      <c r="E82" s="2">
        <v>45.63</v>
      </c>
      <c r="F82" s="2">
        <v>14.1</v>
      </c>
      <c r="G82" s="2">
        <v>0.25</v>
      </c>
      <c r="H82" s="2">
        <v>0.13</v>
      </c>
      <c r="I82" s="2">
        <v>0.21</v>
      </c>
      <c r="J82" s="2">
        <v>100.1</v>
      </c>
      <c r="K82" s="14">
        <f t="shared" si="1"/>
        <v>85.218150843894406</v>
      </c>
    </row>
    <row r="83" spans="1:11" x14ac:dyDescent="0.25">
      <c r="A83" t="s">
        <v>54</v>
      </c>
      <c r="B83" t="s">
        <v>521</v>
      </c>
      <c r="C83" t="s">
        <v>27</v>
      </c>
      <c r="D83" s="2">
        <v>39.94</v>
      </c>
      <c r="E83" s="2">
        <v>45.51</v>
      </c>
      <c r="F83" s="2">
        <v>13.9</v>
      </c>
      <c r="G83" s="2">
        <v>0.27</v>
      </c>
      <c r="H83" s="2">
        <v>0.13</v>
      </c>
      <c r="I83" s="2">
        <v>0.24</v>
      </c>
      <c r="J83" s="2">
        <v>99.97</v>
      </c>
      <c r="K83" s="14">
        <f t="shared" si="1"/>
        <v>85.364335516292911</v>
      </c>
    </row>
    <row r="84" spans="1:11" x14ac:dyDescent="0.25">
      <c r="A84" t="s">
        <v>54</v>
      </c>
      <c r="B84" t="s">
        <v>522</v>
      </c>
      <c r="C84" t="s">
        <v>27</v>
      </c>
      <c r="D84" s="2">
        <v>39.86</v>
      </c>
      <c r="E84" s="2">
        <v>45.21</v>
      </c>
      <c r="F84" s="2">
        <v>13.89</v>
      </c>
      <c r="G84" s="2">
        <v>0.26</v>
      </c>
      <c r="H84" s="2">
        <v>0.15</v>
      </c>
      <c r="I84" s="2">
        <v>0.24</v>
      </c>
      <c r="J84" s="2">
        <v>99.62</v>
      </c>
      <c r="K84" s="14">
        <f t="shared" si="1"/>
        <v>85.290543199515952</v>
      </c>
    </row>
    <row r="85" spans="1:11" x14ac:dyDescent="0.25">
      <c r="A85" t="s">
        <v>54</v>
      </c>
      <c r="B85" t="s">
        <v>523</v>
      </c>
      <c r="C85" t="s">
        <v>27</v>
      </c>
      <c r="D85" s="2">
        <v>40.29</v>
      </c>
      <c r="E85" s="2">
        <v>45.03</v>
      </c>
      <c r="F85" s="2">
        <v>14</v>
      </c>
      <c r="G85" s="2">
        <v>0.25</v>
      </c>
      <c r="H85" s="2">
        <v>0.12</v>
      </c>
      <c r="I85" s="2">
        <v>0.19</v>
      </c>
      <c r="J85" s="2">
        <v>99.89</v>
      </c>
      <c r="K85" s="14">
        <f t="shared" si="1"/>
        <v>85.140904777449165</v>
      </c>
    </row>
    <row r="86" spans="1:11" x14ac:dyDescent="0.25">
      <c r="A86" t="s">
        <v>54</v>
      </c>
      <c r="B86" t="s">
        <v>524</v>
      </c>
      <c r="C86" t="s">
        <v>27</v>
      </c>
      <c r="D86" s="2">
        <v>40.049999999999997</v>
      </c>
      <c r="E86" s="2">
        <v>45.14</v>
      </c>
      <c r="F86" s="2">
        <v>13.9</v>
      </c>
      <c r="G86" s="2">
        <v>0.23</v>
      </c>
      <c r="H86" s="2">
        <v>0.14000000000000001</v>
      </c>
      <c r="I86" s="2">
        <v>0.25</v>
      </c>
      <c r="J86" s="2">
        <v>99.72</v>
      </c>
      <c r="K86" s="14">
        <f t="shared" si="1"/>
        <v>85.262051354259015</v>
      </c>
    </row>
    <row r="87" spans="1:11" x14ac:dyDescent="0.25">
      <c r="A87" t="s">
        <v>54</v>
      </c>
      <c r="B87" t="s">
        <v>525</v>
      </c>
      <c r="C87" t="s">
        <v>27</v>
      </c>
      <c r="D87" s="2">
        <v>40.369999999999997</v>
      </c>
      <c r="E87" s="2">
        <v>45.59</v>
      </c>
      <c r="F87" s="2">
        <v>13.76</v>
      </c>
      <c r="G87" s="2">
        <v>0.25</v>
      </c>
      <c r="H87" s="2">
        <v>0.14000000000000001</v>
      </c>
      <c r="I87" s="2">
        <v>0.23</v>
      </c>
      <c r="J87" s="2">
        <v>100.35000000000001</v>
      </c>
      <c r="K87" s="14">
        <f t="shared" si="1"/>
        <v>85.512128810826141</v>
      </c>
    </row>
    <row r="88" spans="1:11" x14ac:dyDescent="0.25">
      <c r="A88" t="s">
        <v>54</v>
      </c>
      <c r="B88" t="s">
        <v>526</v>
      </c>
      <c r="C88" t="s">
        <v>27</v>
      </c>
      <c r="D88" s="2">
        <v>39.89</v>
      </c>
      <c r="E88" s="2">
        <v>43</v>
      </c>
      <c r="F88" s="2">
        <v>16.63</v>
      </c>
      <c r="G88" s="2">
        <v>0.31</v>
      </c>
      <c r="H88" s="2">
        <v>7.0000000000000007E-2</v>
      </c>
      <c r="I88" s="2">
        <v>0.33</v>
      </c>
      <c r="J88" s="2">
        <v>100.22000000000001</v>
      </c>
      <c r="K88" s="14">
        <f t="shared" si="1"/>
        <v>82.162787889916785</v>
      </c>
    </row>
    <row r="89" spans="1:11" x14ac:dyDescent="0.25">
      <c r="A89" t="s">
        <v>54</v>
      </c>
      <c r="B89" t="s">
        <v>527</v>
      </c>
      <c r="C89" t="s">
        <v>27</v>
      </c>
      <c r="D89" s="2">
        <v>40.29</v>
      </c>
      <c r="E89" s="2">
        <v>44.96</v>
      </c>
      <c r="F89" s="2">
        <v>13.86</v>
      </c>
      <c r="G89" s="2">
        <v>0.26</v>
      </c>
      <c r="H89" s="2">
        <v>0.14000000000000001</v>
      </c>
      <c r="I89" s="2">
        <v>0.22</v>
      </c>
      <c r="J89" s="2">
        <v>99.73</v>
      </c>
      <c r="K89" s="14">
        <f t="shared" si="1"/>
        <v>85.248050995740883</v>
      </c>
    </row>
    <row r="90" spans="1:11" x14ac:dyDescent="0.25">
      <c r="A90" t="s">
        <v>54</v>
      </c>
      <c r="B90" t="s">
        <v>528</v>
      </c>
      <c r="C90" t="s">
        <v>27</v>
      </c>
      <c r="D90" s="2">
        <v>39.94</v>
      </c>
      <c r="E90" s="2">
        <v>45.03</v>
      </c>
      <c r="F90" s="2">
        <v>14.23</v>
      </c>
      <c r="G90" s="2">
        <v>0.24</v>
      </c>
      <c r="H90" s="2">
        <v>0.14000000000000001</v>
      </c>
      <c r="I90" s="2">
        <v>0.25</v>
      </c>
      <c r="J90" s="2">
        <v>99.83</v>
      </c>
      <c r="K90" s="14">
        <f t="shared" si="1"/>
        <v>84.933570290332653</v>
      </c>
    </row>
    <row r="91" spans="1:11" x14ac:dyDescent="0.25">
      <c r="A91" t="s">
        <v>54</v>
      </c>
      <c r="B91" t="s">
        <v>529</v>
      </c>
      <c r="C91" t="s">
        <v>27</v>
      </c>
      <c r="D91" s="2">
        <v>39.9</v>
      </c>
      <c r="E91" s="2">
        <v>45.29</v>
      </c>
      <c r="F91" s="2">
        <v>14.23</v>
      </c>
      <c r="G91" s="2">
        <v>0.27</v>
      </c>
      <c r="H91" s="2">
        <v>0.13</v>
      </c>
      <c r="I91" s="2">
        <v>0.27</v>
      </c>
      <c r="J91" s="2">
        <v>100.1</v>
      </c>
      <c r="K91" s="14">
        <f t="shared" si="1"/>
        <v>85.007095547955331</v>
      </c>
    </row>
    <row r="92" spans="1:11" x14ac:dyDescent="0.25">
      <c r="A92" t="s">
        <v>54</v>
      </c>
      <c r="B92" t="s">
        <v>530</v>
      </c>
      <c r="C92" t="s">
        <v>27</v>
      </c>
      <c r="D92" s="2">
        <v>39.549999999999997</v>
      </c>
      <c r="E92" s="2">
        <v>45.08</v>
      </c>
      <c r="F92" s="2">
        <v>14.04</v>
      </c>
      <c r="G92" s="2">
        <v>0.24</v>
      </c>
      <c r="H92" s="2">
        <v>0.12</v>
      </c>
      <c r="I92" s="2">
        <v>0.22</v>
      </c>
      <c r="J92" s="2">
        <v>99.249999999999986</v>
      </c>
      <c r="K92" s="14">
        <f t="shared" si="1"/>
        <v>85.118836303467589</v>
      </c>
    </row>
    <row r="93" spans="1:11" x14ac:dyDescent="0.25">
      <c r="A93" t="s">
        <v>54</v>
      </c>
      <c r="B93" t="s">
        <v>531</v>
      </c>
      <c r="C93" t="s">
        <v>27</v>
      </c>
      <c r="D93" s="2">
        <v>39.93</v>
      </c>
      <c r="E93" s="2">
        <v>44.75</v>
      </c>
      <c r="F93" s="2">
        <v>14.65</v>
      </c>
      <c r="G93" s="2">
        <v>0.25</v>
      </c>
      <c r="H93" s="2">
        <v>0.13</v>
      </c>
      <c r="I93" s="2">
        <v>0.3</v>
      </c>
      <c r="J93" s="2">
        <v>100</v>
      </c>
      <c r="K93" s="14">
        <f t="shared" si="1"/>
        <v>84.475930289917031</v>
      </c>
    </row>
    <row r="94" spans="1:11" x14ac:dyDescent="0.25">
      <c r="A94" t="s">
        <v>54</v>
      </c>
      <c r="B94" t="s">
        <v>532</v>
      </c>
      <c r="C94" t="s">
        <v>27</v>
      </c>
      <c r="D94" s="2">
        <v>39.82</v>
      </c>
      <c r="E94" s="2">
        <v>44.17</v>
      </c>
      <c r="F94" s="2">
        <v>15.36</v>
      </c>
      <c r="G94" s="2">
        <v>0.26</v>
      </c>
      <c r="H94" s="2">
        <v>0.06</v>
      </c>
      <c r="I94" s="2">
        <v>0.21</v>
      </c>
      <c r="J94" s="2">
        <v>99.86</v>
      </c>
      <c r="K94" s="14">
        <f t="shared" si="1"/>
        <v>83.667627179269786</v>
      </c>
    </row>
    <row r="95" spans="1:11" x14ac:dyDescent="0.25">
      <c r="A95" t="s">
        <v>54</v>
      </c>
      <c r="B95" t="s">
        <v>533</v>
      </c>
      <c r="C95" t="s">
        <v>27</v>
      </c>
      <c r="D95" s="2">
        <v>39.800000000000004</v>
      </c>
      <c r="E95" s="2">
        <v>42.98</v>
      </c>
      <c r="F95" s="2">
        <v>16.86</v>
      </c>
      <c r="G95" s="2">
        <v>0.21</v>
      </c>
      <c r="H95" s="2">
        <v>7.0000000000000007E-2</v>
      </c>
      <c r="I95" s="2">
        <v>0.3</v>
      </c>
      <c r="J95" s="2">
        <v>100.22</v>
      </c>
      <c r="K95" s="14">
        <f t="shared" si="1"/>
        <v>81.953714708637719</v>
      </c>
    </row>
    <row r="96" spans="1:11" x14ac:dyDescent="0.25">
      <c r="A96" t="s">
        <v>54</v>
      </c>
      <c r="B96" t="s">
        <v>534</v>
      </c>
      <c r="C96" t="s">
        <v>27</v>
      </c>
      <c r="D96" s="2">
        <v>39.950000000000003</v>
      </c>
      <c r="E96" s="2">
        <v>45.11</v>
      </c>
      <c r="F96" s="2">
        <v>14.16</v>
      </c>
      <c r="G96" s="2">
        <v>0.22</v>
      </c>
      <c r="H96" s="2">
        <v>0.13</v>
      </c>
      <c r="I96" s="2">
        <v>0.24</v>
      </c>
      <c r="J96" s="2">
        <v>99.809999999999988</v>
      </c>
      <c r="K96" s="14">
        <f t="shared" si="1"/>
        <v>85.019186791440802</v>
      </c>
    </row>
    <row r="97" spans="1:11" x14ac:dyDescent="0.25">
      <c r="A97" t="s">
        <v>54</v>
      </c>
      <c r="B97" t="s">
        <v>535</v>
      </c>
      <c r="C97" t="s">
        <v>258</v>
      </c>
      <c r="D97" s="2">
        <v>39.979999999999997</v>
      </c>
      <c r="E97" s="2">
        <v>44.17</v>
      </c>
      <c r="F97" s="2">
        <v>14.96</v>
      </c>
      <c r="G97" s="2">
        <v>0.27</v>
      </c>
      <c r="H97" s="2">
        <v>0.14000000000000001</v>
      </c>
      <c r="I97" s="2">
        <v>0.34</v>
      </c>
      <c r="J97" s="2">
        <v>99.85</v>
      </c>
      <c r="K97" s="14">
        <f t="shared" si="1"/>
        <v>84.025004183066983</v>
      </c>
    </row>
    <row r="98" spans="1:11" x14ac:dyDescent="0.25">
      <c r="A98" t="s">
        <v>54</v>
      </c>
      <c r="B98" t="s">
        <v>536</v>
      </c>
      <c r="C98" t="s">
        <v>258</v>
      </c>
      <c r="D98" s="2">
        <v>39.619999999999997</v>
      </c>
      <c r="E98" s="2">
        <v>42.75</v>
      </c>
      <c r="F98" s="2">
        <v>16.649999999999999</v>
      </c>
      <c r="G98" s="2">
        <v>0.28000000000000003</v>
      </c>
      <c r="H98" s="2">
        <v>0.09</v>
      </c>
      <c r="I98" s="2">
        <v>0.31</v>
      </c>
      <c r="J98" s="2">
        <v>99.7</v>
      </c>
      <c r="K98" s="14">
        <f t="shared" si="1"/>
        <v>82.059484452296189</v>
      </c>
    </row>
    <row r="99" spans="1:11" x14ac:dyDescent="0.25">
      <c r="A99" t="s">
        <v>54</v>
      </c>
      <c r="B99" t="s">
        <v>537</v>
      </c>
      <c r="C99" t="s">
        <v>258</v>
      </c>
      <c r="D99" s="2">
        <v>39.730000000000004</v>
      </c>
      <c r="E99" s="2">
        <v>44.89</v>
      </c>
      <c r="F99" s="2">
        <v>14.59</v>
      </c>
      <c r="G99" s="2">
        <v>0.26</v>
      </c>
      <c r="H99" s="2">
        <v>0.11</v>
      </c>
      <c r="I99" s="2">
        <v>0.3</v>
      </c>
      <c r="J99" s="2">
        <v>99.88000000000001</v>
      </c>
      <c r="K99" s="14">
        <f t="shared" si="1"/>
        <v>84.570477524508121</v>
      </c>
    </row>
    <row r="100" spans="1:11" x14ac:dyDescent="0.25">
      <c r="A100" t="s">
        <v>54</v>
      </c>
      <c r="B100" t="s">
        <v>538</v>
      </c>
      <c r="C100" t="s">
        <v>28</v>
      </c>
      <c r="D100" s="2">
        <v>39.29</v>
      </c>
      <c r="E100" s="2">
        <v>42.08</v>
      </c>
      <c r="F100" s="2">
        <v>17.850000000000001</v>
      </c>
      <c r="G100" s="2">
        <v>0.36</v>
      </c>
      <c r="H100" s="2">
        <v>0.05</v>
      </c>
      <c r="I100" s="2">
        <v>0.28000000000000003</v>
      </c>
      <c r="J100" s="2">
        <v>99.92</v>
      </c>
      <c r="K100" s="14">
        <f t="shared" si="1"/>
        <v>80.76780743289001</v>
      </c>
    </row>
    <row r="101" spans="1:11" x14ac:dyDescent="0.25">
      <c r="A101" t="s">
        <v>54</v>
      </c>
      <c r="B101" t="s">
        <v>539</v>
      </c>
      <c r="C101" t="s">
        <v>28</v>
      </c>
      <c r="D101" s="2">
        <v>38.6</v>
      </c>
      <c r="E101" s="2">
        <v>41.07</v>
      </c>
      <c r="F101" s="2">
        <v>19.170000000000002</v>
      </c>
      <c r="G101" s="2">
        <v>0.38</v>
      </c>
      <c r="H101" s="2">
        <v>0.03</v>
      </c>
      <c r="I101" s="2">
        <v>0.28999999999999998</v>
      </c>
      <c r="J101" s="2">
        <v>99.54</v>
      </c>
      <c r="K101" s="14">
        <f t="shared" si="1"/>
        <v>79.238388478353215</v>
      </c>
    </row>
    <row r="102" spans="1:11" x14ac:dyDescent="0.25">
      <c r="A102" t="s">
        <v>54</v>
      </c>
      <c r="B102" t="s">
        <v>540</v>
      </c>
      <c r="C102" t="s">
        <v>28</v>
      </c>
      <c r="D102" s="2">
        <v>38.979999999999997</v>
      </c>
      <c r="E102" s="2">
        <v>43.44</v>
      </c>
      <c r="F102" s="2">
        <v>15.71</v>
      </c>
      <c r="G102" s="2">
        <v>0.3</v>
      </c>
      <c r="H102" s="2">
        <v>0.08</v>
      </c>
      <c r="I102" s="2">
        <v>0.24</v>
      </c>
      <c r="J102" s="2">
        <v>98.740000000000009</v>
      </c>
      <c r="K102" s="14">
        <f t="shared" si="1"/>
        <v>83.124926960345931</v>
      </c>
    </row>
    <row r="103" spans="1:11" x14ac:dyDescent="0.25">
      <c r="A103" t="s">
        <v>54</v>
      </c>
      <c r="B103" t="s">
        <v>541</v>
      </c>
      <c r="C103" t="s">
        <v>28</v>
      </c>
      <c r="D103" s="2">
        <v>39.81</v>
      </c>
      <c r="E103" s="2">
        <v>43.36</v>
      </c>
      <c r="F103" s="2">
        <v>15.91</v>
      </c>
      <c r="G103" s="2">
        <v>0.3</v>
      </c>
      <c r="H103" s="2">
        <v>0.1</v>
      </c>
      <c r="I103" s="2">
        <v>0.25</v>
      </c>
      <c r="J103" s="2">
        <v>99.73</v>
      </c>
      <c r="K103" s="14">
        <f t="shared" si="1"/>
        <v>82.920640818773421</v>
      </c>
    </row>
    <row r="104" spans="1:11" x14ac:dyDescent="0.25">
      <c r="A104" t="s">
        <v>54</v>
      </c>
      <c r="B104" t="s">
        <v>542</v>
      </c>
      <c r="C104" t="s">
        <v>28</v>
      </c>
      <c r="D104" s="2">
        <v>37.979999999999997</v>
      </c>
      <c r="E104" s="2">
        <v>36.76</v>
      </c>
      <c r="F104" s="2">
        <v>23.66</v>
      </c>
      <c r="G104" s="2">
        <v>0.45</v>
      </c>
      <c r="H104" s="2">
        <v>0.06</v>
      </c>
      <c r="I104" s="2">
        <v>0.46</v>
      </c>
      <c r="J104" s="2">
        <v>99.37</v>
      </c>
      <c r="K104" s="14">
        <f t="shared" si="1"/>
        <v>73.45922519816213</v>
      </c>
    </row>
    <row r="105" spans="1:11" x14ac:dyDescent="0.25">
      <c r="A105" t="s">
        <v>54</v>
      </c>
      <c r="B105" t="s">
        <v>543</v>
      </c>
      <c r="C105" t="s">
        <v>28</v>
      </c>
      <c r="D105" s="2">
        <v>39.869999999999997</v>
      </c>
      <c r="E105" s="2">
        <v>43.75</v>
      </c>
      <c r="F105" s="2">
        <v>14.95</v>
      </c>
      <c r="G105" s="2">
        <v>0.25</v>
      </c>
      <c r="H105" s="2">
        <v>0.1</v>
      </c>
      <c r="I105" s="2">
        <v>0.27</v>
      </c>
      <c r="J105" s="2">
        <v>99.2</v>
      </c>
      <c r="K105" s="14">
        <f t="shared" si="1"/>
        <v>83.905372763985582</v>
      </c>
    </row>
    <row r="106" spans="1:11" x14ac:dyDescent="0.25">
      <c r="A106" t="s">
        <v>54</v>
      </c>
      <c r="B106" t="s">
        <v>544</v>
      </c>
      <c r="C106" t="s">
        <v>28</v>
      </c>
      <c r="D106" s="2">
        <v>38.479999999999997</v>
      </c>
      <c r="E106" s="2">
        <v>36.46</v>
      </c>
      <c r="F106" s="2">
        <v>24.28</v>
      </c>
      <c r="G106" s="2">
        <v>0.38</v>
      </c>
      <c r="H106" s="2">
        <v>0.03</v>
      </c>
      <c r="I106" s="2">
        <v>0.46</v>
      </c>
      <c r="J106" s="2">
        <v>100.09</v>
      </c>
      <c r="K106" s="14">
        <f t="shared" si="1"/>
        <v>72.78985352615905</v>
      </c>
    </row>
    <row r="107" spans="1:11" x14ac:dyDescent="0.25">
      <c r="A107" t="s">
        <v>54</v>
      </c>
      <c r="B107" t="s">
        <v>545</v>
      </c>
      <c r="C107" t="s">
        <v>28</v>
      </c>
      <c r="D107" s="2">
        <v>39.909999999999997</v>
      </c>
      <c r="E107" s="2">
        <v>42.64</v>
      </c>
      <c r="F107" s="2">
        <v>16.989999999999998</v>
      </c>
      <c r="G107" s="2">
        <v>0.4</v>
      </c>
      <c r="H107" s="2">
        <v>0.06</v>
      </c>
      <c r="I107" s="2">
        <v>0.28999999999999998</v>
      </c>
      <c r="J107" s="2">
        <v>100.29</v>
      </c>
      <c r="K107" s="14">
        <f t="shared" si="1"/>
        <v>81.721500847242851</v>
      </c>
    </row>
    <row r="108" spans="1:11" x14ac:dyDescent="0.25">
      <c r="A108" t="s">
        <v>54</v>
      </c>
      <c r="B108" t="s">
        <v>546</v>
      </c>
      <c r="C108" t="s">
        <v>28</v>
      </c>
      <c r="D108" s="2">
        <v>38.29</v>
      </c>
      <c r="E108" s="2">
        <v>37.78</v>
      </c>
      <c r="F108" s="2">
        <v>23.15</v>
      </c>
      <c r="G108" s="2">
        <v>0.44</v>
      </c>
      <c r="H108" s="2">
        <v>0.06</v>
      </c>
      <c r="I108" s="2">
        <v>0.4</v>
      </c>
      <c r="J108" s="2">
        <v>100.11999999999999</v>
      </c>
      <c r="K108" s="14">
        <f t="shared" si="1"/>
        <v>74.406576607832378</v>
      </c>
    </row>
    <row r="109" spans="1:11" x14ac:dyDescent="0.25">
      <c r="A109" t="s">
        <v>54</v>
      </c>
      <c r="B109" t="s">
        <v>547</v>
      </c>
      <c r="C109" t="s">
        <v>28</v>
      </c>
      <c r="D109" s="2">
        <v>38.130000000000003</v>
      </c>
      <c r="E109" s="2">
        <v>38.83</v>
      </c>
      <c r="F109" s="2">
        <v>21.85</v>
      </c>
      <c r="G109" s="2">
        <v>0.4</v>
      </c>
      <c r="H109" s="2">
        <v>0.08</v>
      </c>
      <c r="I109" s="2">
        <v>0.33</v>
      </c>
      <c r="J109" s="2">
        <v>99.62</v>
      </c>
      <c r="K109" s="14">
        <f t="shared" si="1"/>
        <v>75.995194236747565</v>
      </c>
    </row>
    <row r="110" spans="1:11" x14ac:dyDescent="0.25">
      <c r="A110" t="s">
        <v>54</v>
      </c>
      <c r="B110" t="s">
        <v>548</v>
      </c>
      <c r="C110" t="s">
        <v>28</v>
      </c>
      <c r="D110" s="2">
        <v>38.01</v>
      </c>
      <c r="E110" s="2">
        <v>38.35</v>
      </c>
      <c r="F110" s="2">
        <v>22.74</v>
      </c>
      <c r="G110" s="2">
        <v>0.44</v>
      </c>
      <c r="H110" s="2">
        <v>0.04</v>
      </c>
      <c r="I110" s="2">
        <v>0.35</v>
      </c>
      <c r="J110" s="2">
        <v>99.92</v>
      </c>
      <c r="K110" s="14">
        <f t="shared" si="1"/>
        <v>75.027001197391186</v>
      </c>
    </row>
    <row r="111" spans="1:11" x14ac:dyDescent="0.25">
      <c r="A111" t="s">
        <v>54</v>
      </c>
      <c r="B111" t="s">
        <v>549</v>
      </c>
      <c r="C111" t="s">
        <v>28</v>
      </c>
      <c r="D111" s="2">
        <v>39.619999999999997</v>
      </c>
      <c r="E111" s="2">
        <v>44.85</v>
      </c>
      <c r="F111" s="2">
        <v>15.28</v>
      </c>
      <c r="G111" s="2">
        <v>0.28999999999999998</v>
      </c>
      <c r="H111" s="2">
        <v>0.09</v>
      </c>
      <c r="I111" s="2">
        <v>0.18</v>
      </c>
      <c r="J111" s="2">
        <v>100.29999999999998</v>
      </c>
      <c r="K111" s="14">
        <f t="shared" si="1"/>
        <v>83.945824012727797</v>
      </c>
    </row>
    <row r="112" spans="1:11" x14ac:dyDescent="0.25">
      <c r="A112" t="s">
        <v>54</v>
      </c>
      <c r="B112" t="s">
        <v>550</v>
      </c>
      <c r="C112" t="s">
        <v>28</v>
      </c>
      <c r="D112" s="2">
        <v>40.18</v>
      </c>
      <c r="E112" s="2">
        <v>44.91</v>
      </c>
      <c r="F112" s="2">
        <v>14.42</v>
      </c>
      <c r="G112" s="2">
        <v>0.26</v>
      </c>
      <c r="H112" s="2">
        <v>0.11</v>
      </c>
      <c r="I112" s="2">
        <v>0.22</v>
      </c>
      <c r="J112" s="2">
        <v>100.10000000000001</v>
      </c>
      <c r="K112" s="14">
        <f t="shared" si="1"/>
        <v>84.728558312670842</v>
      </c>
    </row>
    <row r="113" spans="1:11" x14ac:dyDescent="0.25">
      <c r="A113" t="s">
        <v>54</v>
      </c>
      <c r="B113" t="s">
        <v>551</v>
      </c>
      <c r="C113" t="s">
        <v>28</v>
      </c>
      <c r="D113" s="2">
        <v>39.119999999999997</v>
      </c>
      <c r="E113" s="2">
        <v>41.79</v>
      </c>
      <c r="F113" s="2">
        <v>18.12</v>
      </c>
      <c r="G113" s="2">
        <v>0.36</v>
      </c>
      <c r="H113" s="2">
        <v>0.08</v>
      </c>
      <c r="I113" s="2">
        <v>0.33</v>
      </c>
      <c r="J113" s="2">
        <v>99.79</v>
      </c>
      <c r="K113" s="14">
        <f t="shared" si="1"/>
        <v>80.42488627905287</v>
      </c>
    </row>
    <row r="114" spans="1:11" x14ac:dyDescent="0.25">
      <c r="A114" t="s">
        <v>54</v>
      </c>
      <c r="B114" t="s">
        <v>552</v>
      </c>
      <c r="C114" t="s">
        <v>28</v>
      </c>
      <c r="D114" s="2">
        <v>39.83</v>
      </c>
      <c r="E114" s="2">
        <v>45.02</v>
      </c>
      <c r="F114" s="2">
        <v>14.59</v>
      </c>
      <c r="G114" s="2">
        <v>0.27</v>
      </c>
      <c r="H114" s="2">
        <v>0.12</v>
      </c>
      <c r="I114" s="2">
        <v>0.22</v>
      </c>
      <c r="J114" s="2">
        <v>100.04999999999998</v>
      </c>
      <c r="K114" s="14">
        <f t="shared" si="1"/>
        <v>84.608174166942476</v>
      </c>
    </row>
    <row r="115" spans="1:11" x14ac:dyDescent="0.25">
      <c r="K115" s="14" t="e">
        <f t="shared" si="1"/>
        <v>#DIV/0!</v>
      </c>
    </row>
    <row r="116" spans="1:11" x14ac:dyDescent="0.25">
      <c r="A116" t="s">
        <v>66</v>
      </c>
      <c r="B116" t="s">
        <v>553</v>
      </c>
      <c r="C116" t="s">
        <v>27</v>
      </c>
      <c r="D116" s="2">
        <v>40.65</v>
      </c>
      <c r="E116" s="2">
        <v>47.21</v>
      </c>
      <c r="F116" s="2">
        <v>10.96</v>
      </c>
      <c r="G116" s="2">
        <v>0.13</v>
      </c>
      <c r="H116" s="2">
        <v>0.17</v>
      </c>
      <c r="I116" s="2">
        <v>0.13</v>
      </c>
      <c r="J116" s="2">
        <v>99.25</v>
      </c>
      <c r="K116" s="14">
        <f t="shared" si="1"/>
        <v>88.470674320908401</v>
      </c>
    </row>
    <row r="117" spans="1:11" x14ac:dyDescent="0.25">
      <c r="A117" t="s">
        <v>66</v>
      </c>
      <c r="B117" t="s">
        <v>554</v>
      </c>
      <c r="C117" t="s">
        <v>27</v>
      </c>
      <c r="D117" s="2">
        <v>40.28</v>
      </c>
      <c r="E117" s="2">
        <v>45.78</v>
      </c>
      <c r="F117" s="2">
        <v>12.91</v>
      </c>
      <c r="G117" s="2">
        <v>0.15</v>
      </c>
      <c r="H117" s="2">
        <v>0.11</v>
      </c>
      <c r="I117" s="2">
        <v>0.17</v>
      </c>
      <c r="J117" s="2">
        <v>99.399999999999991</v>
      </c>
      <c r="K117" s="14">
        <f t="shared" si="1"/>
        <v>86.333486087998395</v>
      </c>
    </row>
    <row r="118" spans="1:11" x14ac:dyDescent="0.25">
      <c r="A118" t="s">
        <v>66</v>
      </c>
      <c r="B118" t="s">
        <v>555</v>
      </c>
      <c r="C118" t="s">
        <v>27</v>
      </c>
      <c r="D118" s="2">
        <v>40.020000000000003</v>
      </c>
      <c r="E118" s="2">
        <v>46.77</v>
      </c>
      <c r="F118" s="2">
        <v>12.25</v>
      </c>
      <c r="G118" s="2">
        <v>0.13</v>
      </c>
      <c r="H118" s="2">
        <v>0.13</v>
      </c>
      <c r="I118" s="2">
        <v>0.18</v>
      </c>
      <c r="J118" s="2">
        <v>99.47999999999999</v>
      </c>
      <c r="K118" s="14">
        <f t="shared" si="1"/>
        <v>87.181915205738463</v>
      </c>
    </row>
    <row r="119" spans="1:11" x14ac:dyDescent="0.25">
      <c r="A119" t="s">
        <v>66</v>
      </c>
      <c r="B119" t="s">
        <v>556</v>
      </c>
      <c r="C119" t="s">
        <v>27</v>
      </c>
      <c r="D119" s="2">
        <v>40.35</v>
      </c>
      <c r="E119" s="2">
        <v>46.54</v>
      </c>
      <c r="F119" s="2">
        <v>13.13</v>
      </c>
      <c r="G119" s="2">
        <v>0.11</v>
      </c>
      <c r="H119" s="2">
        <v>0.14000000000000001</v>
      </c>
      <c r="I119" s="2">
        <v>0.18</v>
      </c>
      <c r="J119" s="2">
        <v>100.44</v>
      </c>
      <c r="K119" s="14">
        <f t="shared" si="1"/>
        <v>86.328380661018727</v>
      </c>
    </row>
    <row r="120" spans="1:11" x14ac:dyDescent="0.25">
      <c r="A120" t="s">
        <v>66</v>
      </c>
      <c r="B120" t="s">
        <v>557</v>
      </c>
      <c r="C120" t="s">
        <v>27</v>
      </c>
      <c r="D120" s="2">
        <v>40.22</v>
      </c>
      <c r="E120" s="2">
        <v>46.57</v>
      </c>
      <c r="F120" s="2">
        <v>12.41</v>
      </c>
      <c r="G120" s="2">
        <v>0.14000000000000001</v>
      </c>
      <c r="H120" s="2">
        <v>0.16</v>
      </c>
      <c r="I120" s="2">
        <v>0.18</v>
      </c>
      <c r="J120" s="2">
        <v>99.679999999999993</v>
      </c>
      <c r="K120" s="14">
        <f t="shared" si="1"/>
        <v>86.987769321803228</v>
      </c>
    </row>
    <row r="121" spans="1:11" x14ac:dyDescent="0.25">
      <c r="A121" t="s">
        <v>66</v>
      </c>
      <c r="B121" t="s">
        <v>558</v>
      </c>
      <c r="C121" t="s">
        <v>27</v>
      </c>
      <c r="D121" s="2">
        <v>40.33</v>
      </c>
      <c r="E121" s="2">
        <v>46.37</v>
      </c>
      <c r="F121" s="2">
        <v>12.88</v>
      </c>
      <c r="G121" s="2">
        <v>0.12</v>
      </c>
      <c r="H121" s="2">
        <v>0.15</v>
      </c>
      <c r="I121" s="2">
        <v>0.21</v>
      </c>
      <c r="J121" s="2">
        <v>100.07</v>
      </c>
      <c r="K121" s="14">
        <f t="shared" ref="K121:K137" si="2">(E121/40.3044)/((E121/40.3044)+(F121/71.8))*100</f>
        <v>86.511044048121363</v>
      </c>
    </row>
    <row r="122" spans="1:11" x14ac:dyDescent="0.25">
      <c r="A122" t="s">
        <v>66</v>
      </c>
      <c r="B122" t="s">
        <v>559</v>
      </c>
      <c r="C122" t="s">
        <v>27</v>
      </c>
      <c r="D122" s="2">
        <v>40.340000000000003</v>
      </c>
      <c r="E122" s="2">
        <v>42.71</v>
      </c>
      <c r="F122" s="2">
        <v>15.85</v>
      </c>
      <c r="G122" s="2">
        <v>0.2</v>
      </c>
      <c r="H122" s="2">
        <v>0.12</v>
      </c>
      <c r="I122" s="2">
        <v>0.23</v>
      </c>
      <c r="J122" s="2">
        <v>99.45</v>
      </c>
      <c r="K122" s="14">
        <f t="shared" si="2"/>
        <v>82.759640858904319</v>
      </c>
    </row>
    <row r="123" spans="1:11" x14ac:dyDescent="0.25">
      <c r="A123" t="s">
        <v>66</v>
      </c>
      <c r="B123" t="s">
        <v>560</v>
      </c>
      <c r="C123" t="s">
        <v>27</v>
      </c>
      <c r="D123" s="2">
        <v>40.67</v>
      </c>
      <c r="E123" s="2">
        <v>46.99</v>
      </c>
      <c r="F123" s="2">
        <v>12.5</v>
      </c>
      <c r="G123" s="2">
        <v>0.13</v>
      </c>
      <c r="H123" s="2">
        <v>0.1</v>
      </c>
      <c r="I123" s="2">
        <v>0.21</v>
      </c>
      <c r="J123" s="2">
        <v>100.58999999999999</v>
      </c>
      <c r="K123" s="14">
        <f t="shared" si="2"/>
        <v>87.007589833836505</v>
      </c>
    </row>
    <row r="124" spans="1:11" x14ac:dyDescent="0.25">
      <c r="A124" t="s">
        <v>66</v>
      </c>
      <c r="B124" t="s">
        <v>561</v>
      </c>
      <c r="C124" t="s">
        <v>27</v>
      </c>
      <c r="D124" s="2">
        <v>40.31</v>
      </c>
      <c r="E124" s="2">
        <v>47.1</v>
      </c>
      <c r="F124" s="2">
        <v>12.5</v>
      </c>
      <c r="G124" s="2">
        <v>0.12</v>
      </c>
      <c r="H124" s="2">
        <v>0.15</v>
      </c>
      <c r="I124" s="2">
        <v>0.18</v>
      </c>
      <c r="J124" s="2">
        <v>100.36</v>
      </c>
      <c r="K124" s="14">
        <f t="shared" si="2"/>
        <v>87.033998741502245</v>
      </c>
    </row>
    <row r="125" spans="1:11" x14ac:dyDescent="0.25">
      <c r="A125" t="s">
        <v>66</v>
      </c>
      <c r="B125" t="s">
        <v>562</v>
      </c>
      <c r="C125" t="s">
        <v>27</v>
      </c>
      <c r="D125" s="2">
        <v>41.35</v>
      </c>
      <c r="E125" s="2">
        <v>47.96</v>
      </c>
      <c r="F125" s="2">
        <v>11.28</v>
      </c>
      <c r="G125" s="2">
        <v>0.11</v>
      </c>
      <c r="H125" s="2">
        <v>0.23</v>
      </c>
      <c r="I125" s="2">
        <v>0.16</v>
      </c>
      <c r="J125" s="2">
        <v>101.09</v>
      </c>
      <c r="K125" s="14">
        <f t="shared" si="2"/>
        <v>88.337229829878936</v>
      </c>
    </row>
    <row r="126" spans="1:11" x14ac:dyDescent="0.25">
      <c r="A126" t="s">
        <v>66</v>
      </c>
      <c r="B126" t="s">
        <v>563</v>
      </c>
      <c r="C126" t="s">
        <v>27</v>
      </c>
      <c r="D126" s="2">
        <v>40.369999999999997</v>
      </c>
      <c r="E126" s="2">
        <v>46.79</v>
      </c>
      <c r="F126" s="2">
        <v>12.37</v>
      </c>
      <c r="G126" s="2">
        <v>0.15</v>
      </c>
      <c r="H126" s="2">
        <v>0.11</v>
      </c>
      <c r="I126" s="2">
        <v>0.19</v>
      </c>
      <c r="J126" s="2">
        <v>99.98</v>
      </c>
      <c r="K126" s="14">
        <f t="shared" si="2"/>
        <v>87.077394245094851</v>
      </c>
    </row>
    <row r="127" spans="1:11" x14ac:dyDescent="0.25">
      <c r="A127" t="s">
        <v>66</v>
      </c>
      <c r="B127" t="s">
        <v>564</v>
      </c>
      <c r="C127" t="s">
        <v>27</v>
      </c>
      <c r="D127" s="2">
        <v>41.13</v>
      </c>
      <c r="E127" s="2">
        <v>47.31</v>
      </c>
      <c r="F127" s="2">
        <v>11.58</v>
      </c>
      <c r="G127" s="2">
        <v>0.11</v>
      </c>
      <c r="H127" s="2">
        <v>0.19</v>
      </c>
      <c r="I127" s="2">
        <v>0.16</v>
      </c>
      <c r="J127" s="2">
        <v>100.48</v>
      </c>
      <c r="K127" s="14">
        <f t="shared" si="2"/>
        <v>87.919893068210214</v>
      </c>
    </row>
    <row r="128" spans="1:11" x14ac:dyDescent="0.25">
      <c r="A128" t="s">
        <v>66</v>
      </c>
      <c r="B128" t="s">
        <v>565</v>
      </c>
      <c r="C128" t="s">
        <v>27</v>
      </c>
      <c r="D128" s="2">
        <v>40.01</v>
      </c>
      <c r="E128" s="2">
        <v>46.34</v>
      </c>
      <c r="F128" s="2">
        <v>12.76</v>
      </c>
      <c r="G128" s="2">
        <v>0.13</v>
      </c>
      <c r="H128" s="2">
        <v>0.15</v>
      </c>
      <c r="I128" s="2">
        <v>0.17</v>
      </c>
      <c r="J128" s="2">
        <v>99.559999999999988</v>
      </c>
      <c r="K128" s="14">
        <f t="shared" si="2"/>
        <v>86.612399837931477</v>
      </c>
    </row>
    <row r="129" spans="1:11" x14ac:dyDescent="0.25">
      <c r="A129" t="s">
        <v>66</v>
      </c>
      <c r="B129" t="s">
        <v>566</v>
      </c>
      <c r="C129" t="s">
        <v>27</v>
      </c>
      <c r="D129" s="2">
        <v>40.81</v>
      </c>
      <c r="E129" s="2">
        <v>47.09</v>
      </c>
      <c r="F129" s="2">
        <v>12.33</v>
      </c>
      <c r="G129" s="2">
        <v>0.13</v>
      </c>
      <c r="H129" s="2">
        <v>0.11</v>
      </c>
      <c r="I129" s="2">
        <v>0.18</v>
      </c>
      <c r="J129" s="2">
        <v>100.64999999999999</v>
      </c>
      <c r="K129" s="14">
        <f t="shared" si="2"/>
        <v>87.185371389560501</v>
      </c>
    </row>
    <row r="130" spans="1:11" x14ac:dyDescent="0.25">
      <c r="A130" t="s">
        <v>66</v>
      </c>
      <c r="B130" t="s">
        <v>567</v>
      </c>
      <c r="C130" t="s">
        <v>27</v>
      </c>
      <c r="D130" s="2">
        <v>40.82</v>
      </c>
      <c r="E130" s="2">
        <v>46.65</v>
      </c>
      <c r="F130" s="2">
        <v>12.82</v>
      </c>
      <c r="G130" s="2">
        <v>0.13</v>
      </c>
      <c r="H130" s="2">
        <v>0.14000000000000001</v>
      </c>
      <c r="I130" s="2">
        <v>0.19</v>
      </c>
      <c r="J130" s="2">
        <v>100.75</v>
      </c>
      <c r="K130" s="14">
        <f t="shared" si="2"/>
        <v>86.63529833975268</v>
      </c>
    </row>
    <row r="131" spans="1:11" x14ac:dyDescent="0.25">
      <c r="A131" t="s">
        <v>66</v>
      </c>
      <c r="B131" t="s">
        <v>568</v>
      </c>
      <c r="C131" t="s">
        <v>27</v>
      </c>
      <c r="D131" s="2">
        <v>40.65</v>
      </c>
      <c r="E131" s="2">
        <v>46.83</v>
      </c>
      <c r="F131" s="2">
        <v>12.95</v>
      </c>
      <c r="G131" s="2">
        <v>0.12</v>
      </c>
      <c r="H131" s="2">
        <v>0.14000000000000001</v>
      </c>
      <c r="I131" s="2">
        <v>0.2</v>
      </c>
      <c r="J131" s="2">
        <v>100.9</v>
      </c>
      <c r="K131" s="14">
        <f t="shared" si="2"/>
        <v>86.56290334596649</v>
      </c>
    </row>
    <row r="132" spans="1:11" x14ac:dyDescent="0.25">
      <c r="A132" t="s">
        <v>66</v>
      </c>
      <c r="B132" t="s">
        <v>569</v>
      </c>
      <c r="C132" t="s">
        <v>27</v>
      </c>
      <c r="D132" s="2">
        <v>40.630000000000003</v>
      </c>
      <c r="E132" s="2">
        <v>46.96</v>
      </c>
      <c r="F132" s="2">
        <v>12.61</v>
      </c>
      <c r="G132" s="2">
        <v>0.13</v>
      </c>
      <c r="H132" s="2">
        <v>0.1</v>
      </c>
      <c r="I132" s="2">
        <v>0.17</v>
      </c>
      <c r="J132" s="2">
        <v>100.62</v>
      </c>
      <c r="K132" s="14">
        <f t="shared" si="2"/>
        <v>86.90095684857468</v>
      </c>
    </row>
    <row r="133" spans="1:11" x14ac:dyDescent="0.25">
      <c r="A133" t="s">
        <v>66</v>
      </c>
      <c r="B133" t="s">
        <v>570</v>
      </c>
      <c r="C133" t="s">
        <v>27</v>
      </c>
      <c r="D133" s="2">
        <v>40.450000000000003</v>
      </c>
      <c r="E133" s="2">
        <v>46.58</v>
      </c>
      <c r="F133" s="2">
        <v>12.5</v>
      </c>
      <c r="G133" s="2">
        <v>0.12</v>
      </c>
      <c r="H133" s="2">
        <v>0.1</v>
      </c>
      <c r="I133" s="2">
        <v>0.2</v>
      </c>
      <c r="J133" s="2">
        <v>99.949999999999989</v>
      </c>
      <c r="K133" s="14">
        <f t="shared" si="2"/>
        <v>86.908201626246111</v>
      </c>
    </row>
    <row r="134" spans="1:11" x14ac:dyDescent="0.25">
      <c r="A134" t="s">
        <v>66</v>
      </c>
      <c r="B134" t="s">
        <v>571</v>
      </c>
      <c r="C134" t="s">
        <v>27</v>
      </c>
      <c r="D134" s="2">
        <v>40.53</v>
      </c>
      <c r="E134" s="2">
        <v>46.02</v>
      </c>
      <c r="F134" s="2">
        <v>12.48</v>
      </c>
      <c r="G134" s="2">
        <v>0.13</v>
      </c>
      <c r="H134" s="2">
        <v>0.13</v>
      </c>
      <c r="I134" s="2">
        <v>0.19</v>
      </c>
      <c r="J134" s="2">
        <v>99.49</v>
      </c>
      <c r="K134" s="14">
        <f t="shared" si="2"/>
        <v>86.788340524652128</v>
      </c>
    </row>
    <row r="135" spans="1:11" x14ac:dyDescent="0.25">
      <c r="A135" t="s">
        <v>66</v>
      </c>
      <c r="B135" t="s">
        <v>572</v>
      </c>
      <c r="C135" t="s">
        <v>28</v>
      </c>
      <c r="D135" s="2">
        <v>40.18</v>
      </c>
      <c r="E135" s="2">
        <v>45.21</v>
      </c>
      <c r="F135" s="2">
        <v>13.51</v>
      </c>
      <c r="G135" s="2">
        <v>0.11</v>
      </c>
      <c r="H135" s="2">
        <v>0.12</v>
      </c>
      <c r="I135" s="2">
        <v>0.18</v>
      </c>
      <c r="J135" s="2">
        <v>99.31</v>
      </c>
      <c r="K135" s="14">
        <f t="shared" si="2"/>
        <v>85.635154943687184</v>
      </c>
    </row>
    <row r="136" spans="1:11" x14ac:dyDescent="0.25">
      <c r="A136" t="s">
        <v>66</v>
      </c>
      <c r="B136" t="s">
        <v>573</v>
      </c>
      <c r="D136" s="2">
        <v>40.47</v>
      </c>
      <c r="E136" s="2">
        <v>47.14</v>
      </c>
      <c r="F136" s="2">
        <v>12.73</v>
      </c>
      <c r="G136" s="2">
        <v>0.12</v>
      </c>
      <c r="H136" s="2">
        <v>0.11</v>
      </c>
      <c r="I136" s="2">
        <v>0.18</v>
      </c>
      <c r="J136" s="2">
        <v>100.75</v>
      </c>
      <c r="K136" s="14">
        <f t="shared" si="2"/>
        <v>86.836558578361505</v>
      </c>
    </row>
    <row r="137" spans="1:11" x14ac:dyDescent="0.25">
      <c r="A137" t="s">
        <v>66</v>
      </c>
      <c r="B137" t="s">
        <v>574</v>
      </c>
      <c r="D137" s="2">
        <v>40.450000000000003</v>
      </c>
      <c r="E137" s="2">
        <v>46.72</v>
      </c>
      <c r="F137" s="2">
        <v>12.81</v>
      </c>
      <c r="G137" s="2">
        <v>0.11</v>
      </c>
      <c r="H137" s="2">
        <v>0.13</v>
      </c>
      <c r="I137" s="2">
        <v>0.18</v>
      </c>
      <c r="J137" s="2">
        <v>100.41000000000001</v>
      </c>
      <c r="K137" s="14">
        <f t="shared" si="2"/>
        <v>86.661672461380974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Information</vt:lpstr>
      <vt:lpstr>Sample details</vt:lpstr>
      <vt:lpstr>Secondary standards</vt:lpstr>
      <vt:lpstr>Olivine</vt:lpstr>
      <vt:lpstr>Spinel</vt:lpstr>
      <vt:lpstr>Cpx</vt:lpstr>
      <vt:lpstr>Plag</vt:lpstr>
      <vt:lpstr>Opx</vt:lpstr>
      <vt:lpstr>Allen 2011 preliminary data</vt:lpstr>
    </vt:vector>
  </TitlesOfParts>
  <Company>University of Edinburgh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 Sally</dc:creator>
  <cp:lastModifiedBy>LAW Sally</cp:lastModifiedBy>
  <dcterms:created xsi:type="dcterms:W3CDTF">2019-11-04T09:33:39Z</dcterms:created>
  <dcterms:modified xsi:type="dcterms:W3CDTF">2020-12-18T12:31:14Z</dcterms:modified>
</cp:coreProperties>
</file>